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0111"/>
  <workbookPr defaultThemeVersion="166925"/>
  <mc:AlternateContent xmlns:mc="http://schemas.openxmlformats.org/markup-compatibility/2006">
    <mc:Choice Requires="x15">
      <x15ac:absPath xmlns:x15ac="http://schemas.microsoft.com/office/spreadsheetml/2010/11/ac" url="/Users/gabriel/Documents/CIRAIG/projets/hydrogen/travail_de_fond/A3 - H2/Submission_HTWOL/SI_review_EES /"/>
    </mc:Choice>
  </mc:AlternateContent>
  <xr:revisionPtr revIDLastSave="0" documentId="13_ncr:1_{A1D16263-BB61-2049-BA8A-FEDA46CA97AE}" xr6:coauthVersionLast="47" xr6:coauthVersionMax="47" xr10:uidLastSave="{00000000-0000-0000-0000-000000000000}"/>
  <bookViews>
    <workbookView xWindow="0" yWindow="500" windowWidth="28800" windowHeight="17500" activeTab="1" xr2:uid="{B1245103-CB72-7044-93F2-E1513A43AC3E}"/>
  </bookViews>
  <sheets>
    <sheet name="Feuil2" sheetId="2" r:id="rId1"/>
    <sheet name="Use Case Review" sheetId="1" r:id="rId2"/>
  </sheets>
  <definedNames>
    <definedName name="_xlnm._FilterDatabase" localSheetId="1" hidden="1">'Use Case Review'!$A$2:$AJ$2</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calcChain.xml><?xml version="1.0" encoding="utf-8"?>
<calcChain xmlns="http://schemas.openxmlformats.org/spreadsheetml/2006/main">
  <c r="V14" i="1" l="1"/>
  <c r="V14" i="1" a="1"/>
</calcChain>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<sst xmlns="http://schemas.openxmlformats.org/spreadsheetml/2006/main" count="1086" uniqueCount="423">
  <si>
    <t>doi</t>
  </si>
  <si>
    <t>author</t>
  </si>
  <si>
    <t>year</t>
  </si>
  <si>
    <t>Reference</t>
  </si>
  <si>
    <t>Application</t>
  </si>
  <si>
    <t>Functional Unit</t>
  </si>
  <si>
    <t>Intermediate/End-Use?</t>
  </si>
  <si>
    <t>Hydrogen Requirements?</t>
  </si>
  <si>
    <t>Function - Functional Unit</t>
  </si>
  <si>
    <t>Goal</t>
  </si>
  <si>
    <t>Eco-design</t>
  </si>
  <si>
    <t>FC&amp;EL Comparison</t>
  </si>
  <si>
    <t>Electrolyser</t>
  </si>
  <si>
    <t>Storage</t>
  </si>
  <si>
    <t>Hydrogen Requirements</t>
  </si>
  <si>
    <t>Distribution</t>
  </si>
  <si>
    <t>Fuel Cell</t>
  </si>
  <si>
    <t>Type of techno</t>
  </si>
  <si>
    <t>BoP</t>
  </si>
  <si>
    <t>Operation</t>
  </si>
  <si>
    <t>Size</t>
  </si>
  <si>
    <t>Maturity</t>
  </si>
  <si>
    <t>EoL</t>
  </si>
  <si>
    <t xml:space="preserve">LCA methodological </t>
  </si>
  <si>
    <t>Up-scaling</t>
  </si>
  <si>
    <t>Up-sizing</t>
  </si>
  <si>
    <t xml:space="preserve">Multifunctionality </t>
  </si>
  <si>
    <t>Recycling</t>
  </si>
  <si>
    <t>https://doi.org/10.69997/sct.171756</t>
  </si>
  <si>
    <t>Magnaval et al.</t>
  </si>
  <si>
    <t>Yes</t>
  </si>
  <si>
    <t>No</t>
  </si>
  <si>
    <t>Fossil alternative comparison</t>
  </si>
  <si>
    <t>Electrical Alternative Comparison</t>
  </si>
  <si>
    <t>1 kg of hydrogen at 25bar and 99.9% purity</t>
  </si>
  <si>
    <t>End-Use</t>
  </si>
  <si>
    <t>SOEL</t>
  </si>
  <si>
    <t>-</t>
  </si>
  <si>
    <t>FC&amp;EL system boundaries</t>
  </si>
  <si>
    <t>Supply Chain System Boundaries</t>
  </si>
  <si>
    <t>20kW-input</t>
  </si>
  <si>
    <t>cut-off</t>
  </si>
  <si>
    <t>Aggregated</t>
  </si>
  <si>
    <t>type</t>
  </si>
  <si>
    <t>case study</t>
  </si>
  <si>
    <t>schropp et al.</t>
  </si>
  <si>
    <t>1 MJ of hydrogen 99.999% purity, 333K and 1000hPa</t>
  </si>
  <si>
    <t>Intermediate</t>
  </si>
  <si>
    <t>AEM/PEM</t>
  </si>
  <si>
    <t>3.5kg/h</t>
  </si>
  <si>
    <t>SoA</t>
  </si>
  <si>
    <t>SoA/TRL3 --&gt; unclear</t>
  </si>
  <si>
    <t>Alk/AEM/PEM/SO</t>
  </si>
  <si>
    <t>1 MJ of hydrogen production at 1 bar pressure in Europe in 2023</t>
  </si>
  <si>
    <t>Partial</t>
  </si>
  <si>
    <t>1kW</t>
  </si>
  <si>
    <t>None</t>
  </si>
  <si>
    <t>Excluded</t>
  </si>
  <si>
    <t>Excluded (discussed)</t>
  </si>
  <si>
    <t>Variable --&gt; Unfair comparison</t>
  </si>
  <si>
    <t>Cells</t>
  </si>
  <si>
    <t>Stack (End Plate, Current Collector)</t>
  </si>
  <si>
    <t>SOFC/r-SOC</t>
  </si>
  <si>
    <t>per Layer - Parametrized</t>
  </si>
  <si>
    <t>Per Layer - Non parametrized</t>
  </si>
  <si>
    <t>Unknown</t>
  </si>
  <si>
    <t>Exergetic</t>
  </si>
  <si>
    <t>reproducibility (ecoinvent processes)</t>
  </si>
  <si>
    <t>Alk/SO/PEM</t>
  </si>
  <si>
    <t>1000 kg/d</t>
  </si>
  <si>
    <t>PEM/AEM</t>
  </si>
  <si>
    <t>Efficiency (LHV/HHV/TN - BoL/av - stack vs system)</t>
  </si>
  <si>
    <t>LHV - Average - System</t>
  </si>
  <si>
    <t>System</t>
  </si>
  <si>
    <t>Per Layer - Parametrized</t>
  </si>
  <si>
    <t>Partially Parametrized</t>
  </si>
  <si>
    <t>Premise (background) + Unclear/Assumption (foreground)</t>
  </si>
  <si>
    <t>Linear</t>
  </si>
  <si>
    <t>Delpierre et al.</t>
  </si>
  <si>
    <t>Future</t>
  </si>
  <si>
    <t>https://doi.org/10.1016/j.est.2021.102759</t>
  </si>
  <si>
    <t>Gerloff</t>
  </si>
  <si>
    <t>This study</t>
  </si>
  <si>
    <t>Comparison</t>
  </si>
  <si>
    <t>SMR</t>
  </si>
  <si>
    <t>Technology</t>
  </si>
  <si>
    <t>Sensitivity</t>
  </si>
  <si>
    <t>electricity mix, heat supply, scalability at market, hydrogen purity</t>
  </si>
  <si>
    <t>Discussion</t>
  </si>
  <si>
    <t>Data gap, state-of-the-aret tech, prospective electricity mix, economic viability, TEA-LCA</t>
  </si>
  <si>
    <t>Integrated LCA and Eco-design Process for Hydrogen  Technologies: Case Study of the Solid Oxide Electrolyser</t>
  </si>
  <si>
    <t>Environmental implications of reducing the platinum group metal loading in fuel cells and electrolysers: Anion exchange membrane versus proton exchange membrane cells</t>
  </si>
  <si>
    <t>https://doi.org/10.1016/j.seta.2023.103086</t>
  </si>
  <si>
    <t>Riemer et al.</t>
  </si>
  <si>
    <t>AEMFC/EL</t>
  </si>
  <si>
    <t>No (Giving roadmaps)</t>
  </si>
  <si>
    <t>(labortory)</t>
  </si>
  <si>
    <t>stack performance, FC catalyst coating (Pt levels),AEM FENC-NH3, FePO3, BPP PGM or not,  durability</t>
  </si>
  <si>
    <t>Up-scalimg, AEMFC with synthetic air due to CO2(more BoP), same temperature,  AEM cell without KOH less effective</t>
  </si>
  <si>
    <t>Comparative life cycle analysis of electrolyzer technologies for hydrogen production: Manufacturing and operations</t>
  </si>
  <si>
    <t>https://doi.org/10.1016/j.joule.2024.09.007</t>
  </si>
  <si>
    <t>Wei et al.</t>
  </si>
  <si>
    <t xml:space="preserve">All EL </t>
  </si>
  <si>
    <t xml:space="preserve">Yes </t>
  </si>
  <si>
    <t xml:space="preserve">SOE partially addressed </t>
  </si>
  <si>
    <t>Electricity origin, electrolyzer degradation., PFM-Free AEM Manufacturing</t>
  </si>
  <si>
    <t>PEM plant</t>
  </si>
  <si>
    <t>PEM</t>
  </si>
  <si>
    <t>Environmental and material criticality assessment of hydrogen production via anion exchange membrane electrolysis</t>
  </si>
  <si>
    <t>https://doi.org/10.1016/j.apenergy.2023.122247</t>
  </si>
  <si>
    <t>AEMEL (prospective)</t>
  </si>
  <si>
    <t>PEMEL</t>
  </si>
  <si>
    <t>NO</t>
  </si>
  <si>
    <t>prospective 2030</t>
  </si>
  <si>
    <t>Yes (Steam Methane Reforming)</t>
  </si>
  <si>
    <t>Life cycle assessment of H2O electrolysis  technologies</t>
  </si>
  <si>
    <t>https://doi.org/10.1016/j.ijhydene.2020.05.282</t>
  </si>
  <si>
    <t>1 m2 of the electrolysis cell (stack area inc. Non-active area)
1 kg of hydrogen</t>
  </si>
  <si>
    <t>1m2 (Cell surface not only active)</t>
  </si>
  <si>
    <t>System (mentioned waste heat with SOE)</t>
  </si>
  <si>
    <t>Discussed in SA</t>
  </si>
  <si>
    <t>Assumed percentage</t>
  </si>
  <si>
    <t>Material use, recycled percentage of metals</t>
  </si>
  <si>
    <t xml:space="preserve">Data </t>
  </si>
  <si>
    <t xml:space="preserve">SOE/PEM/AEC </t>
  </si>
  <si>
    <t>SoA-Present</t>
  </si>
  <si>
    <t>Comparative life cycle assessment of two different SOFC-based cogeneration systems with thermal energy storage integrated into a single-family house nanogrid</t>
  </si>
  <si>
    <t>https://doi.org/10.1016/j.apenergy.2020.116378</t>
  </si>
  <si>
    <t>SOFC-Cogen</t>
  </si>
  <si>
    <t>r-SOFC/NG-SOFC</t>
  </si>
  <si>
    <t>case study (nanogird)</t>
  </si>
  <si>
    <t xml:space="preserve">Not exactly </t>
  </si>
  <si>
    <t xml:space="preserve">Co-generation/Nanogird </t>
  </si>
  <si>
    <t>1kW r-SOFC vs 1kW NG SOFC/1 MJ of exergy</t>
  </si>
  <si>
    <t>Yes (rSOFC)</t>
  </si>
  <si>
    <t>Present (2020)</t>
  </si>
  <si>
    <t xml:space="preserve">Per Equipment </t>
  </si>
  <si>
    <t>(waste heat used)</t>
  </si>
  <si>
    <t>Electricity cleaness</t>
  </si>
  <si>
    <t>comparision for large scale H2 production</t>
  </si>
  <si>
    <t>LHV</t>
  </si>
  <si>
    <t>Yes,only  for rSOFC</t>
  </si>
  <si>
    <t>Comparative Life-Cycle-Assessment analysis of three major water electrolysis technologies while applying various energy scenarios for a greener hydrogen production</t>
  </si>
  <si>
    <t>AEC,PEMEC, SOEC</t>
  </si>
  <si>
    <t>Fuel/ generate electricity</t>
  </si>
  <si>
    <t>Yes (small impact)</t>
  </si>
  <si>
    <t>AEC/PEM/SOEC</t>
  </si>
  <si>
    <t>1MW</t>
  </si>
  <si>
    <t>Aggregated (Table 4)</t>
  </si>
  <si>
    <t>Disposal from Ecoinvent</t>
  </si>
  <si>
    <t>Large-scale hydrogen production via water electrolysis: a techno-economic and environmental assessment</t>
  </si>
  <si>
    <t>10.1039/d2ee01023b</t>
  </si>
  <si>
    <t>Terlouw et al.</t>
  </si>
  <si>
    <t>case studies</t>
  </si>
  <si>
    <t>1 kg H2 at 80 bar with 99,9% purity from 10 t/day production</t>
  </si>
  <si>
    <t>20-90 MW</t>
  </si>
  <si>
    <t xml:space="preserve">SoA, 2040 (pess, av, opt) </t>
  </si>
  <si>
    <t xml:space="preserve">No </t>
  </si>
  <si>
    <t>Weather data, energy prices, pareto (GHG vs Production costs), GHG intensity</t>
  </si>
  <si>
    <t>Environmental and climate impacts of a large-scale deployment of green hydrogen in Europe</t>
  </si>
  <si>
    <t>Shen et al.</t>
  </si>
  <si>
    <t>https://doi.org/10.1016/j.egycc.2024.100133</t>
  </si>
  <si>
    <t>Energy System Modeling</t>
  </si>
  <si>
    <t>Yes (Fossil fuel,  SMR)</t>
  </si>
  <si>
    <t>1 kW fuel usage</t>
  </si>
  <si>
    <t>Hydrogen demands</t>
  </si>
  <si>
    <t>unknown</t>
  </si>
  <si>
    <t>Green, Turquoise, Blue, or Grey? Environmentally friendly Hydrogen  Production in Transforming Energy Systems</t>
  </si>
  <si>
    <t>https://doi.org/10.1016/j.pecs.2022.100996</t>
  </si>
  <si>
    <t>Hermesmann and Müller</t>
  </si>
  <si>
    <t>HHV</t>
  </si>
  <si>
    <t>Yes(SMR, CCS, Methane pyrolysis)</t>
  </si>
  <si>
    <t xml:space="preserve">Hydrogen production.   </t>
  </si>
  <si>
    <t>TRL9</t>
  </si>
  <si>
    <t>Yes By-product considered</t>
  </si>
  <si>
    <t>.</t>
  </si>
  <si>
    <t>GWI reduction</t>
  </si>
  <si>
    <t>1 kg of hydrogen available at the gate of the production site.</t>
  </si>
  <si>
    <t>Climate change performance of hydrogen production based on life cycle assessment</t>
  </si>
  <si>
    <t>Patel et.al</t>
  </si>
  <si>
    <t>10.1039/d3gc02410e</t>
  </si>
  <si>
    <t xml:space="preserve">SMR CCS TDM </t>
  </si>
  <si>
    <t>Yes(Benzine, Diesel, LPG, CNG)</t>
  </si>
  <si>
    <t>1 kg H2 (Boundaries: from 1MW plant)</t>
  </si>
  <si>
    <t>Parametetrized</t>
  </si>
  <si>
    <t>Yes (Grid Connection)</t>
  </si>
  <si>
    <t>prospective scenarios</t>
  </si>
  <si>
    <t>LCA</t>
  </si>
  <si>
    <t>1 kg H2 at 30 bar</t>
  </si>
  <si>
    <t>perturbation analysis， emission factor of solar and wind power production, waste heat recovery, utilisation of oxygen in the combustion</t>
  </si>
  <si>
    <t>No shortly mentioned in SA</t>
  </si>
  <si>
    <t>Life cycle assessment of hydrogen from proton exchange membrane water electrolysis in future energy systems</t>
  </si>
  <si>
    <t>https://doi.org/10.1016/j.apenergy.2019.01.001</t>
  </si>
  <si>
    <t>Bareiß et al.</t>
  </si>
  <si>
    <t>PEMEL SMR</t>
  </si>
  <si>
    <t>1 kg of dried hydrogen produced in Germany in a PEMWE plant, with a standard quality of 5.0 and 30 bar pressure at 60 °C operating temperature.</t>
  </si>
  <si>
    <t>No (Fuel Cell Vehicles)</t>
  </si>
  <si>
    <t>No (EV)</t>
  </si>
  <si>
    <t>Hydrogen prodcution and End use</t>
  </si>
  <si>
    <t>SoA(2017) Near future</t>
  </si>
  <si>
    <t>Per Layer discribed, Aggregated Calculation</t>
  </si>
  <si>
    <t>Life cycle assessment of a renewable energy  system with hydrogen-battery storage for a remote  off-grid community</t>
  </si>
  <si>
    <t>https://doi.org/10.1016/j.ijhydene.2022.07.199</t>
  </si>
  <si>
    <t>Gandiglio et la.</t>
  </si>
  <si>
    <t>AEL/PEMFC</t>
  </si>
  <si>
    <t xml:space="preserve">Yes Diesel for electricity production </t>
  </si>
  <si>
    <t>AEL / PEMFC</t>
  </si>
  <si>
    <t>25kW * 2</t>
  </si>
  <si>
    <t>1 kWh of electricity provided</t>
  </si>
  <si>
    <t>Hydrogen as long-term storage for off-grid community</t>
  </si>
  <si>
    <t>Life Cycle Assessment of Power-to-Gas: Approaches, system variations and their environmental implications</t>
  </si>
  <si>
    <t>http://dx.doi.org/10.1016/j.apenergy.2016.12.098</t>
  </si>
  <si>
    <t>AEL/PEMEL</t>
  </si>
  <si>
    <t xml:space="preserve">P2M </t>
  </si>
  <si>
    <t>P2G system variation/ Scenarios</t>
  </si>
  <si>
    <t>100kW-Stack (PEM) / 300kW AEL</t>
  </si>
  <si>
    <t>EL-elec consumptuin, Load density, Size, Lifetime</t>
  </si>
  <si>
    <t>Dynamic simulation and lifecycle assessment of  hydrogen fuel cell electric vehicles considering  various hydrogen production methods</t>
  </si>
  <si>
    <t>https://doi.org/10.1016/j.ijhydene.2022.06.215</t>
  </si>
  <si>
    <t xml:space="preserve"> Ahmadi et al</t>
  </si>
  <si>
    <t>case study H2Mobility</t>
  </si>
  <si>
    <t>1 km driven by a lightweight passenger car</t>
  </si>
  <si>
    <t>PEMFC</t>
  </si>
  <si>
    <t>degregadated PEMFC</t>
  </si>
  <si>
    <t>FCEV</t>
  </si>
  <si>
    <t>SoA(2021)</t>
  </si>
  <si>
    <t>LCA scenarios</t>
  </si>
  <si>
    <t xml:space="preserve">LCA scenarios for transportation sector </t>
  </si>
  <si>
    <t>Modeled</t>
  </si>
  <si>
    <t xml:space="preserve">LCA case study for off-grid community </t>
  </si>
  <si>
    <t>Hydrogen for SNG in mobility</t>
  </si>
  <si>
    <t>1 MJ of hydrogen generated for P2G/ 1 km of distance travelled by a compressed natural gas (CNG) fueled mid-size passenger vehicle / 1 kWh of electricity input</t>
  </si>
  <si>
    <t>Intermediate (for SNG or directly as fuel)</t>
  </si>
  <si>
    <t>Yes (compression to 350 bar - 750 bar afterwards)</t>
  </si>
  <si>
    <t>SoA (2015)</t>
  </si>
  <si>
    <t>114kW</t>
  </si>
  <si>
    <t>Comparative global warming impact and NOX emissions of conventional and hydrogen automotive propulsion systems</t>
  </si>
  <si>
    <t>https://doi.org/10.1016/j.enconman.2020.113137</t>
  </si>
  <si>
    <t>Desantes et al.</t>
  </si>
  <si>
    <t xml:space="preserve">LCA Mobility Sector </t>
  </si>
  <si>
    <t>FC, SMR, EL</t>
  </si>
  <si>
    <t>Yes (different ICE)</t>
  </si>
  <si>
    <t>Yes (FEV, BEV, ICE)</t>
  </si>
  <si>
    <t>Vehicles</t>
  </si>
  <si>
    <t>MJ of fuel (fuel production), per vehicle (vehicle production), 150000 km lifetime (vehicle operation)</t>
  </si>
  <si>
    <t>700 bar after compression</t>
  </si>
  <si>
    <t>102 kW (FC)</t>
  </si>
  <si>
    <t>PEMFC, EL not specified</t>
  </si>
  <si>
    <t>Aggregeted</t>
  </si>
  <si>
    <t>Potential and challenges of low-carbon energy options: Comparative assessment of alternative fuels for the transport sector</t>
  </si>
  <si>
    <t>https://doi.org/10.1016/j.apenergy.2018.11.055</t>
  </si>
  <si>
    <t xml:space="preserve">Fernández-Dacosta et al. </t>
  </si>
  <si>
    <t>TEA and LCA for fuel generation (not connected)</t>
  </si>
  <si>
    <t>SMR, EL, CO2DME, CO2-methanol</t>
  </si>
  <si>
    <t>CO2 with CH4</t>
  </si>
  <si>
    <t>Fuels</t>
  </si>
  <si>
    <t>1 GJ of fuel produced</t>
  </si>
  <si>
    <t>Yes (20C, 30bar and high purity)</t>
  </si>
  <si>
    <t>125MW plant</t>
  </si>
  <si>
    <t>SoA (2019)</t>
  </si>
  <si>
    <t>Yes Fig 6</t>
  </si>
  <si>
    <t>LHV (p.593 70% efficiency based on LHV)</t>
  </si>
  <si>
    <t>Economic parameters and enviornmental parameters.</t>
  </si>
  <si>
    <t>amount of usable electricity, which can be provided by the EEST based on a unified energy fed-in (14600MWh*eta_EEST)</t>
  </si>
  <si>
    <t>Comparing Electrical Energy Storage Technologies Regarding Their Material and Carbon Footprint</t>
  </si>
  <si>
    <t>10.3390/en11123386</t>
  </si>
  <si>
    <t>Mostert et al.</t>
  </si>
  <si>
    <t>LCA for EEST</t>
  </si>
  <si>
    <t>EL</t>
  </si>
  <si>
    <t>SLB,LiB,CA.</t>
  </si>
  <si>
    <t>No CHP</t>
  </si>
  <si>
    <t>SoA (2018)</t>
  </si>
  <si>
    <t>lifetime storage</t>
  </si>
  <si>
    <t>Life cycle environmental analysis of a hydrogen-based energy storage system for remote applications</t>
  </si>
  <si>
    <t>https://doi.org/10.1016/j.egyr.2022.03.181 2352-4847</t>
  </si>
  <si>
    <t>case stady Norwan Microgrid</t>
  </si>
  <si>
    <t>PEMEL PEMFC</t>
  </si>
  <si>
    <t xml:space="preserve"> Yes Diesel</t>
  </si>
  <si>
    <t>Micriogrid</t>
  </si>
  <si>
    <t>1 kg of CO2eq emitted referred to 1 MWh of electricity generated onsite or supplied by the submarine cable.</t>
  </si>
  <si>
    <t>55kWEl, 100kW FC</t>
  </si>
  <si>
    <t>2018 Marocco etal.</t>
  </si>
  <si>
    <t>LHV 63% (50%FC)</t>
  </si>
  <si>
    <t>Aggregeted (Landfill)</t>
  </si>
  <si>
    <t>length of the sea calle, CO2 emission intensity of el. Local conditions have strong impact.</t>
  </si>
  <si>
    <t>Comparative Life Cycle Assessment of Energy Storage Systems for Connecting Large-Scale Wind Energy to the Grid</t>
  </si>
  <si>
    <t>https://doi.org/10.1080/00219592.2024.2406316</t>
  </si>
  <si>
    <t xml:space="preserve"> Yamaki et al.</t>
  </si>
  <si>
    <t>AEL, SOFC</t>
  </si>
  <si>
    <t>Yes (Battery, Wind thermal energy converter)</t>
  </si>
  <si>
    <t xml:space="preserve">electrical energy storage  </t>
  </si>
  <si>
    <t xml:space="preserve">annual wind speed ? </t>
  </si>
  <si>
    <t>AEL/SOFC</t>
  </si>
  <si>
    <t>LHV 67% (EL), HHV60% (FC)</t>
  </si>
  <si>
    <t>present</t>
  </si>
  <si>
    <t>SMR, AEL, CO2DME, CO2-methanol</t>
  </si>
  <si>
    <t>2MW *3 / 1 MW</t>
  </si>
  <si>
    <t>No: CHP</t>
  </si>
  <si>
    <t>Life cycle energy and environmental impacts of a solid oxide fuel cell micro-CHP system for residential application</t>
  </si>
  <si>
    <t>https://doi.org/10.1016/j.scitotenv.2019.05.368</t>
  </si>
  <si>
    <t>Longo et al.</t>
  </si>
  <si>
    <t xml:space="preserve"> No</t>
  </si>
  <si>
    <t xml:space="preserve">SOFC </t>
  </si>
  <si>
    <t>Per Layer</t>
  </si>
  <si>
    <t xml:space="preserve">LCA </t>
  </si>
  <si>
    <t>SOFC micro-CHP</t>
  </si>
  <si>
    <t>CHP</t>
  </si>
  <si>
    <t xml:space="preserve">2*1.25 kW </t>
  </si>
  <si>
    <t xml:space="preserve">Per Layer </t>
  </si>
  <si>
    <t>Parameterized</t>
  </si>
  <si>
    <t xml:space="preserve">Yes  </t>
  </si>
  <si>
    <t>Functional Unit, without considering heat</t>
  </si>
  <si>
    <t>Hren et al.</t>
  </si>
  <si>
    <t>Hydrogen production, storage and transport for renewable energy and chemicals: An environmental footprint assessment</t>
  </si>
  <si>
    <t>https://doi.org/10.1016/j.rser.2022.113113</t>
  </si>
  <si>
    <t>H2 production from acid gas and biomass gasification</t>
  </si>
  <si>
    <t xml:space="preserve">SMR </t>
  </si>
  <si>
    <t>Biomass Gasification, Biogas stean refirming, autothermal reforming, stram reforming of alcoholiv waste, stram reforming of glycerol, AG2S, EL, Al oxidation, dark fermentation, Iron-based chemical looping.</t>
  </si>
  <si>
    <t xml:space="preserve">AEL </t>
  </si>
  <si>
    <t>1 t of hydrogen produced, stored and transported over a distance of 100 km</t>
  </si>
  <si>
    <t>Np</t>
  </si>
  <si>
    <t>comparative LCA</t>
  </si>
  <si>
    <t>Life cycle assessment of the manufacture and  operation of solid oxide electrolyser components  and stacks</t>
  </si>
  <si>
    <t>http://dx.doi.org/10.1016/j.ijhydene.2016.05.069</t>
  </si>
  <si>
    <t>Häfele et al.</t>
  </si>
  <si>
    <t>1 kW of stack, scaled up from one stack of 5 cells, 2 outer, thick interconnects and 4 inner, thin interconnects, nickel meshes and glass sealant / 1 MJ H2 at ambient pressure based on its net calorific value</t>
  </si>
  <si>
    <t>Aggregated (disposal at landfill)</t>
  </si>
  <si>
    <t xml:space="preserve">SOEL </t>
  </si>
  <si>
    <t>SOEL with different Anode Materials</t>
  </si>
  <si>
    <t>0.32kW</t>
  </si>
  <si>
    <t xml:space="preserve">Excluded </t>
  </si>
  <si>
    <t>100% assumption</t>
  </si>
  <si>
    <t>Prospective life cycle assessment to support ecodesign of solid oxide fuel cells</t>
  </si>
  <si>
    <t>https://doi.org/10.1080/19397038.2024.2355899</t>
  </si>
  <si>
    <t>Spreafico</t>
  </si>
  <si>
    <t>Prospective/Comparative LCA</t>
  </si>
  <si>
    <t>SOFC Future</t>
  </si>
  <si>
    <t xml:space="preserve">Electricity Production </t>
  </si>
  <si>
    <t>production of 1 kWh of electrical energy</t>
  </si>
  <si>
    <t>SOFC</t>
  </si>
  <si>
    <t xml:space="preserve">SoA and Future </t>
  </si>
  <si>
    <t>Fuel-cell technologies for private vehicles in Brazil: Environmental mirage or prospective romance? A comparative life cycle assessment of PEMFC and SOFC light-duty vehicles</t>
  </si>
  <si>
    <t>https://doi.org/10.1016/j.scitotenv.2021.149265</t>
  </si>
  <si>
    <t>Velandia Vargas &amp; Seanra</t>
  </si>
  <si>
    <t xml:space="preserve">comparative LCA </t>
  </si>
  <si>
    <t>SOFC/PEMFC</t>
  </si>
  <si>
    <t xml:space="preserve">EV </t>
  </si>
  <si>
    <t>1 km driven</t>
  </si>
  <si>
    <t>Yes (AEL)</t>
  </si>
  <si>
    <t xml:space="preserve"> Yes</t>
  </si>
  <si>
    <t>SOFC PEMFC AEL</t>
  </si>
  <si>
    <t xml:space="preserve">SoA / 2030 </t>
  </si>
  <si>
    <t xml:space="preserve">Agreggated </t>
  </si>
  <si>
    <t xml:space="preserve">Aggregated </t>
  </si>
  <si>
    <t xml:space="preserve">Efficiency, Car body, </t>
  </si>
  <si>
    <t>1 MJ of exergy (MJex) = MJ_wl + c_th * MJ_th</t>
  </si>
  <si>
    <t>(33%el + 37%th)</t>
  </si>
  <si>
    <t>Life cycle assessment of an alkaline fuel cell CHP system</t>
  </si>
  <si>
    <t>Staffell &amp; Ingram</t>
  </si>
  <si>
    <t>PEMFC/SOFC/PAFC</t>
  </si>
  <si>
    <t>AFC</t>
  </si>
  <si>
    <t>https://doi.org/10.1016/j.ijhydene.2009.12.135</t>
  </si>
  <si>
    <t>CHP for household heating</t>
  </si>
  <si>
    <t>1 kW of electrical power/ the manufacture and disposal of the system required to produce 1 kW of electric power over the period of ten years(SA)</t>
  </si>
  <si>
    <t>SoA (2009)</t>
  </si>
  <si>
    <t>HHV 30%el 36%th</t>
  </si>
  <si>
    <t xml:space="preserve">Lifetime </t>
  </si>
  <si>
    <t>A parametric life cycle framework to promote sustainable-by-design product development: Application to a hydrogen production technology</t>
  </si>
  <si>
    <t>https://doi.org/10.1016/j.jclepro.2024.143129</t>
  </si>
  <si>
    <t>LCA Case study</t>
  </si>
  <si>
    <t>Campos-Carriedo et al.</t>
  </si>
  <si>
    <t>5kW SOE-Stack</t>
  </si>
  <si>
    <t>SOE</t>
  </si>
  <si>
    <t>5kW</t>
  </si>
  <si>
    <t>Material based</t>
  </si>
  <si>
    <t>Prospective LCA of alkaline and PEM electrolyser systems</t>
  </si>
  <si>
    <t>https://doi.org/10.1016/j.ijhydene.2023.10.192</t>
  </si>
  <si>
    <t>Krishnan et al.</t>
  </si>
  <si>
    <t>1 kg H2 produced</t>
  </si>
  <si>
    <t>Yes (30bar)</t>
  </si>
  <si>
    <t>SoA/2030(Advanced)</t>
  </si>
  <si>
    <t>Environmental performance of a metal-supported protonic ceramic cell and an electrolyte-supported solid oxide cell for steam electrolysis</t>
  </si>
  <si>
    <t>https://doi.org/10.1016/j.ijhydene.2024.10.221</t>
  </si>
  <si>
    <t>Moranti et al.</t>
  </si>
  <si>
    <t>PCEC</t>
  </si>
  <si>
    <t>SOEC</t>
  </si>
  <si>
    <t>Yes (1 bar, 25 ◦C and 99.99% purity)</t>
  </si>
  <si>
    <t>Life Cycle Assessment of a 5 MW Polymer Exchange Membrane Water Electrolysis Plan</t>
  </si>
  <si>
    <t>10.1002/aesr.202300135</t>
  </si>
  <si>
    <t>Gerhardt-Mörsdorf et al.</t>
  </si>
  <si>
    <t xml:space="preserve">PEMEL </t>
  </si>
  <si>
    <t>construction,  operation, and decommissioning of a 5 MW PEMWE plant with a reference flow of 1 kg of produced hydrogen at a pressure of 30 bar, temperature of 25 °C, and 5.0 quality (99.999% purity).</t>
  </si>
  <si>
    <t>2.5MW *2</t>
  </si>
  <si>
    <t>TRL 8-9</t>
  </si>
  <si>
    <t>stack lifetime</t>
  </si>
  <si>
    <t>Akline FC</t>
  </si>
  <si>
    <t>Eco-Design</t>
  </si>
  <si>
    <t>2.2-20MW(AE)/0.67-9.75MW(PEM)</t>
  </si>
  <si>
    <t>Current density</t>
  </si>
  <si>
    <t>production of 1 MJ of hydrogen</t>
  </si>
  <si>
    <t>PCEC/SOEL</t>
  </si>
  <si>
    <t>2-3kW</t>
  </si>
  <si>
    <t>SoA/Higher Farad. Eff. TRL2-4</t>
  </si>
  <si>
    <t>Partly</t>
  </si>
  <si>
    <t>Faradic Efficiency</t>
  </si>
  <si>
    <t>1 AEMEL unit with a daily hydrogen production capacity of 1000 kg and a current density of  1 A/cm2 in 2030/ 1 kg of hydrogen at 30 bar, 50 °C and a purity of &gt;99.99% (for benchmarking)</t>
  </si>
  <si>
    <t>di Florio et al.</t>
  </si>
  <si>
    <t>Yhao et al.</t>
  </si>
  <si>
    <t>Zhang et al..</t>
  </si>
  <si>
    <t>Bionaz et al.</t>
  </si>
  <si>
    <t>https://doi.org/10.1016/j.jclepro.2021.126866</t>
  </si>
  <si>
    <t>Assessing the environmental impacts of wind-based hydrogen production in the Netherlands using ex-ante LCA and scenarios analysis</t>
  </si>
  <si>
    <t>100MW/1GW</t>
  </si>
  <si>
    <t>1 kg H2 from a 1 GW-scale plant fed electricity from wind turbines/ 1 kg oh H2 from a 100MW-scale plant fed electricity from wind turbines</t>
  </si>
  <si>
    <t>PEMFC/EL</t>
  </si>
  <si>
    <t>File context</t>
  </si>
  <si>
    <t>These data sheets are the supplementary information for the article 'Harmonizing the assessment of (Green) Hydrogen Supply Chain: a modular and parametrized Life Cycle Assessment Framework.'.</t>
  </si>
  <si>
    <t>File objective</t>
  </si>
  <si>
    <t>Authors</t>
  </si>
  <si>
    <t>Gabriel Magnaval, Maël Mouhoub, Anne-Marie Boulay, Manuele Margni</t>
  </si>
  <si>
    <t>Contact</t>
  </si>
  <si>
    <t>For any question ask Gabriel Magnaval gabriel.magnaval@hevs.ch</t>
  </si>
  <si>
    <t>This SI n°1B contains the supplementary information dedicated to the literature review of the paper. The table presented here contains the analysis of the use cases selected in the review. It is classified by main steps of the LCA methodology (goal and scope, inventory)</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</si>
</sst>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 x14ac:knownFonts="1">
    <font>
      <sz val="12"/>
      <color theme="1"/>
      <name val="Calibri"/>
      <family val="2"/>
      <scheme val="minor"/>
    </font>
    <font>
      <u/>
      <sz val="12"/>
      <color theme="10"/>
      <name val="Calibri"/>
      <family val="2"/>
      <scheme val="minor"/>
    </font>
    <font>
      <sz val="12"/>
      <name val="Calibri"/>
      <family val="2"/>
      <scheme val="minor"/>
    </font>
    <font>
      <sz val="8"/>
      <name val="Calibri"/>
      <family val="2"/>
      <scheme val="minor"/>
    </font>
    <font>
      <b/>
      <sz val="11"/>
      <color rgb="FFFFFFFF"/>
      <name val="Calibri"/>
      <family val="2"/>
      <scheme val="minor"/>
    </font>
  </fonts>
  <fills count="3">
    <fill>
      <patternFill patternType="none"/>
    </fill>
    <fill>
      <patternFill patternType="gray125"/>
    </fill>
    <fill>
      <patternFill patternType="solid">
        <fgColor rgb="FF009FBB"/>
        <bgColor indexed="64"/>
      </patternFill>
    </fill>
  </fills>
  <borders count="3">
    <border>
      <left/>
      <right/>
      <top/>
      <bottom/>
      <diagonal/>
    </border>
    <border>
      <left style="thin">
        <color indexed="64"/>
      </left>
      <right style="thin">
        <color indexed="64"/>
      </right>
      <top style="thin">
        <color indexed="64"/>
      </top>
      <bottom style="thin">
        <color indexed="64"/>
      </bottom>
      <diagonal/>
    </border>
    <border>
      <left style="medium">
        <color rgb="FFCCCCCC"/>
      </left>
      <right style="medium">
        <color rgb="FFCCCCCC"/>
      </right>
      <top style="medium">
        <color rgb="FFCCCCCC"/>
      </top>
      <bottom style="medium">
        <color rgb="FFCCCCCC"/>
      </bottom>
      <diagonal/>
    </border>
  </borders>
  <cellStyleXfs count="2">
    <xf numFmtId="0" fontId="0" fillId="0" borderId="0"/>
    <xf numFmtId="0" fontId="1" fillId="0" borderId="0" applyNumberFormat="0" applyFill="0" applyBorder="0" applyAlignment="0" applyProtection="0"/>
  </cellStyleXfs>
  <cellXfs count="13">
    <xf numFmtId="0" fontId="0" fillId="0" borderId="0" xfId="0"/>
    <xf numFmtId="0" fontId="0" fillId="0" borderId="0" xfId="0" applyAlignment="1">
      <alignment horizontal="left"/>
    </xf>
    <xf numFmtId="0" fontId="0" fillId="0" borderId="1" xfId="0" applyBorder="1" applyAlignment="1">
      <alignment horizontal="left"/>
    </xf>
    <xf numFmtId="0" fontId="1" fillId="0" borderId="1" xfId="1" applyFill="1" applyBorder="1" applyAlignment="1">
      <alignment horizontal="left"/>
    </xf>
    <xf numFmtId="0" fontId="0" fillId="0" borderId="1" xfId="0" applyBorder="1" applyAlignment="1">
      <alignment horizontal="left" wrapText="1"/>
    </xf>
    <xf numFmtId="0" fontId="0" fillId="0" borderId="1" xfId="0" quotePrefix="1" applyBorder="1" applyAlignment="1">
      <alignment horizontal="left"/>
    </xf>
    <xf numFmtId="0" fontId="2" fillId="0" borderId="1" xfId="0" applyFont="1" applyBorder="1" applyAlignment="1">
      <alignment horizontal="left"/>
    </xf>
    <xf numFmtId="0" fontId="0" fillId="0" borderId="0" xfId="0" applyAlignment="1">
      <alignment horizontal="left"/>
    </xf>
    <xf numFmtId="0" fontId="4" fillId="2" borderId="2" xfId="0" applyFont="1" applyFill="1" applyBorder="1" applyAlignment="1">
      <alignment vertical="center"/>
    </xf>
    <xf numFmtId="0" fontId="4" fillId="2" borderId="2" xfId="0" applyFont="1" applyFill="1" applyBorder="1" applyAlignment="1">
      <alignment wrapText="1"/>
    </xf>
    <xf numFmtId="0" fontId="0" fillId="2" borderId="2" xfId="0" applyFill="1" applyBorder="1" applyAlignment="1">
      <alignment wrapText="1"/>
    </xf>
    <xf numFmtId="0" fontId="0" fillId="0" borderId="2" xfId="0" applyBorder="1" applyAlignment="1">
      <alignment vertical="center"/>
    </xf>
    <xf numFmtId="0" fontId="0" fillId="0" borderId="2" xfId="0" applyBorder="1" applyAlignment="1">
      <alignment wrapText="1"/>
    </xf>
  </cellXfs>
  <cellStyles count="2">
    <cellStyle name="Lien hypertexte"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eetMetadata" Target="metadata.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8" Type="http://schemas.openxmlformats.org/officeDocument/2006/relationships/hyperlink" Target="https://doi.org/10.1016/j.ijhydene.2009.12.135" TargetMode="External"/><Relationship Id="rId3" Type="http://schemas.openxmlformats.org/officeDocument/2006/relationships/hyperlink" Target="https://doi.org/10.1016/j.jclepro.2021.126866" TargetMode="External"/><Relationship Id="rId7" Type="http://schemas.openxmlformats.org/officeDocument/2006/relationships/hyperlink" Target="http://dx.doi.org/10.1016/j.ijhydene.2016.05.069" TargetMode="External"/><Relationship Id="rId2" Type="http://schemas.openxmlformats.org/officeDocument/2006/relationships/hyperlink" Target="https://doi.org/10.1016/j.apenergy.2023.122247" TargetMode="External"/><Relationship Id="rId1" Type="http://schemas.openxmlformats.org/officeDocument/2006/relationships/hyperlink" Target="https://doi.org/10.69997/sct.171756" TargetMode="External"/><Relationship Id="rId6" Type="http://schemas.openxmlformats.org/officeDocument/2006/relationships/hyperlink" Target="https://doi.org/10.1016/j.egyr.2022.03.181%202352-4847" TargetMode="External"/><Relationship Id="rId5" Type="http://schemas.openxmlformats.org/officeDocument/2006/relationships/hyperlink" Target="https://doi.org/10.1016/j.apenergy.2018.11.055" TargetMode="External"/><Relationship Id="rId4" Type="http://schemas.openxmlformats.org/officeDocument/2006/relationships/hyperlink" Target="https://doi.org/10.1016/j.enconman.2020.113137"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C23969C-FEDF-5E49-AE35-31EFCE6CB22A}">
  <dimension ref="A1:K9"/>
  <sheetViews>
    <sheetView workbookViewId="0">
      <selection activeCell="B6" sqref="B6"/>
    </sheetView>
  </sheetViews>
  <sheetFormatPr baseColWidth="10" defaultRowHeight="16" x14ac:dyDescent="0.2"/>
  <sheetData>
    <row r="1" spans="1:11" ht="17" thickBot="1" x14ac:dyDescent="0.25">
      <c r="A1" s="8" t="s">
        <v>415</v>
      </c>
      <c r="B1" s="9"/>
      <c r="C1" s="9"/>
      <c r="D1" s="9"/>
      <c r="E1" s="9"/>
      <c r="F1" s="9"/>
      <c r="G1" s="9"/>
      <c r="H1" s="9"/>
      <c r="I1" s="9"/>
      <c r="J1" s="9"/>
      <c r="K1" s="9"/>
    </row>
    <row r="2" spans="1:11" ht="17" thickBot="1" x14ac:dyDescent="0.25">
      <c r="A2" s="10"/>
      <c r="B2" s="11" t="s">
        <v>416</v>
      </c>
      <c r="C2" s="12"/>
      <c r="D2" s="12"/>
      <c r="E2" s="12"/>
      <c r="F2" s="12"/>
      <c r="G2" s="12"/>
      <c r="H2" s="12"/>
      <c r="I2" s="12"/>
      <c r="J2" s="12"/>
      <c r="K2" s="12"/>
    </row>
    <row r="3" spans="1:11" ht="17" thickBot="1" x14ac:dyDescent="0.25">
      <c r="A3" s="8" t="s">
        <v>417</v>
      </c>
      <c r="B3" s="9"/>
      <c r="C3" s="9"/>
      <c r="D3" s="9"/>
      <c r="E3" s="9"/>
      <c r="F3" s="9"/>
      <c r="G3" s="9"/>
      <c r="H3" s="9"/>
      <c r="I3" s="9"/>
      <c r="J3" s="9"/>
      <c r="K3" s="9"/>
    </row>
    <row r="4" spans="1:11" ht="17" thickBot="1" x14ac:dyDescent="0.25">
      <c r="A4" s="10"/>
      <c r="B4" s="11"/>
      <c r="C4" s="12"/>
      <c r="D4" s="12"/>
      <c r="E4" s="12"/>
      <c r="F4" s="12"/>
      <c r="G4" s="12"/>
      <c r="H4" s="12"/>
      <c r="I4" s="12"/>
      <c r="J4" s="12"/>
      <c r="K4" s="12"/>
    </row>
    <row r="5" spans="1:11" ht="17" thickBot="1" x14ac:dyDescent="0.25">
      <c r="A5" s="10"/>
      <c r="B5" s="11" t="s">
        <v>422</v>
      </c>
      <c r="C5" s="12"/>
      <c r="D5" s="12"/>
      <c r="E5" s="12"/>
      <c r="F5" s="12"/>
      <c r="G5" s="12"/>
      <c r="H5" s="12"/>
      <c r="I5" s="12"/>
      <c r="J5" s="12"/>
      <c r="K5" s="12"/>
    </row>
    <row r="6" spans="1:11" ht="17" thickBot="1" x14ac:dyDescent="0.25">
      <c r="A6" s="8" t="s">
        <v>418</v>
      </c>
      <c r="B6" s="9"/>
      <c r="C6" s="9"/>
      <c r="D6" s="9"/>
      <c r="E6" s="9"/>
      <c r="F6" s="9"/>
      <c r="G6" s="9"/>
      <c r="H6" s="9"/>
      <c r="I6" s="9"/>
      <c r="J6" s="9"/>
      <c r="K6" s="9"/>
    </row>
    <row r="7" spans="1:11" ht="17" thickBot="1" x14ac:dyDescent="0.25">
      <c r="A7" s="10"/>
      <c r="B7" s="11" t="s">
        <v>419</v>
      </c>
      <c r="C7" s="12"/>
      <c r="D7" s="12"/>
      <c r="E7" s="12"/>
      <c r="F7" s="12"/>
      <c r="G7" s="12"/>
      <c r="H7" s="12"/>
      <c r="I7" s="12"/>
      <c r="J7" s="12"/>
      <c r="K7" s="12"/>
    </row>
    <row r="8" spans="1:11" ht="17" thickBot="1" x14ac:dyDescent="0.25">
      <c r="A8" s="8" t="s">
        <v>420</v>
      </c>
      <c r="B8" s="10"/>
      <c r="C8" s="10"/>
      <c r="D8" s="10"/>
      <c r="E8" s="10"/>
      <c r="F8" s="10"/>
      <c r="G8" s="10"/>
      <c r="H8" s="10"/>
      <c r="I8" s="10"/>
      <c r="J8" s="10"/>
      <c r="K8" s="10"/>
    </row>
    <row r="9" spans="1:11" ht="17" thickBot="1" x14ac:dyDescent="0.25">
      <c r="A9" s="10"/>
      <c r="B9" s="11" t="s">
        <v>421</v>
      </c>
      <c r="C9" s="12"/>
      <c r="D9" s="12"/>
      <c r="E9" s="12"/>
      <c r="F9" s="12"/>
      <c r="G9" s="12"/>
      <c r="H9" s="12"/>
      <c r="I9" s="12"/>
      <c r="J9" s="12"/>
      <c r="K9" s="12"/>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D8E830F-41F7-664E-88DC-DEA4EBB4AC50}">
  <dimension ref="A1:AJ33"/>
  <sheetViews>
    <sheetView tabSelected="1" zoomScaleNormal="100" workbookViewId="0">
      <pane ySplit="1" topLeftCell="A2" activePane="bottomLeft" state="frozen"/>
      <selection pane="bottomLeft" activeCell="AJ21" sqref="AJ21"/>
    </sheetView>
  </sheetViews>
  <sheetFormatPr baseColWidth="10" defaultColWidth="11.1640625" defaultRowHeight="16" x14ac:dyDescent="0.2"/>
  <cols>
    <col min="1" max="1" width="38.33203125" style="1" customWidth="1"/>
    <col min="2" max="2" width="32.1640625" style="1" customWidth="1"/>
    <col min="3" max="3" width="14" style="1" bestFit="1" customWidth="1"/>
    <col min="4" max="4" width="7.5" style="1" customWidth="1"/>
    <col min="5" max="5" width="10.83203125" style="1"/>
    <col min="6" max="8" width="11.1640625" style="1"/>
    <col min="9" max="11" width="14.1640625" style="1" customWidth="1"/>
    <col min="12" max="12" width="20.6640625" style="1" bestFit="1" customWidth="1"/>
    <col min="13" max="13" width="58.6640625" style="1" customWidth="1"/>
    <col min="14" max="14" width="14.1640625" style="1" customWidth="1"/>
    <col min="15" max="15" width="12.1640625" style="1" customWidth="1"/>
    <col min="16" max="16" width="11.1640625" style="1"/>
    <col min="17" max="17" width="16.33203125" style="1" customWidth="1"/>
    <col min="18" max="20" width="11.1640625" style="1"/>
    <col min="21" max="21" width="14.33203125" style="1" customWidth="1"/>
    <col min="22" max="22" width="11.1640625" style="1"/>
    <col min="23" max="23" width="20.33203125" style="1" customWidth="1"/>
    <col min="24" max="24" width="25.5" style="1" customWidth="1"/>
    <col min="25" max="25" width="18.1640625" style="1" customWidth="1"/>
    <col min="26" max="26" width="16.1640625" style="1" customWidth="1"/>
    <col min="27" max="27" width="14.33203125" style="1" customWidth="1"/>
    <col min="28" max="28" width="42.33203125" style="1" customWidth="1"/>
    <col min="29" max="29" width="11.1640625" style="1"/>
    <col min="30" max="30" width="13.33203125" style="1" customWidth="1"/>
    <col min="31" max="32" width="11.1640625" style="1"/>
    <col min="33" max="33" width="15.5" style="1" customWidth="1"/>
    <col min="34" max="34" width="11.1640625" style="1"/>
    <col min="35" max="35" width="53.33203125" style="1" customWidth="1"/>
    <col min="36" max="16384" width="11.1640625" style="1"/>
  </cols>
  <sheetData>
    <row r="1" spans="1:36" x14ac:dyDescent="0.2">
      <c r="B1" s="7" t="s">
        <v>3</v>
      </c>
      <c r="C1" s="7"/>
      <c r="D1" s="7"/>
      <c r="E1" s="7"/>
      <c r="F1" s="7" t="s">
        <v>85</v>
      </c>
      <c r="G1" s="7"/>
      <c r="H1" s="7" t="s">
        <v>9</v>
      </c>
      <c r="I1" s="7"/>
      <c r="J1" s="7"/>
      <c r="K1" s="7"/>
      <c r="L1" s="7" t="s">
        <v>8</v>
      </c>
      <c r="M1" s="7"/>
      <c r="N1" s="7"/>
      <c r="O1" s="7"/>
      <c r="P1" s="7" t="s">
        <v>39</v>
      </c>
      <c r="Q1" s="7"/>
      <c r="R1" s="7"/>
      <c r="S1" s="7"/>
      <c r="T1" s="7"/>
      <c r="U1" s="1" t="s">
        <v>38</v>
      </c>
      <c r="AE1" s="1" t="s">
        <v>23</v>
      </c>
      <c r="AI1" s="1" t="s">
        <v>86</v>
      </c>
      <c r="AJ1" s="1" t="s">
        <v>88</v>
      </c>
    </row>
    <row r="2" spans="1:36" x14ac:dyDescent="0.2">
      <c r="B2" s="1" t="s">
        <v>0</v>
      </c>
      <c r="C2" s="1" t="s">
        <v>1</v>
      </c>
      <c r="D2" s="1" t="s">
        <v>2</v>
      </c>
      <c r="E2" s="1" t="s">
        <v>43</v>
      </c>
      <c r="F2" s="1" t="s">
        <v>82</v>
      </c>
      <c r="G2" s="1" t="s">
        <v>83</v>
      </c>
      <c r="H2" s="1" t="s">
        <v>10</v>
      </c>
      <c r="I2" s="1" t="s">
        <v>11</v>
      </c>
      <c r="J2" s="1" t="s">
        <v>32</v>
      </c>
      <c r="K2" s="1" t="s">
        <v>33</v>
      </c>
      <c r="L2" s="1" t="s">
        <v>4</v>
      </c>
      <c r="M2" s="1" t="s">
        <v>5</v>
      </c>
      <c r="N2" s="1" t="s">
        <v>6</v>
      </c>
      <c r="O2" s="1" t="s">
        <v>7</v>
      </c>
      <c r="P2" s="1" t="s">
        <v>12</v>
      </c>
      <c r="Q2" s="1" t="s">
        <v>14</v>
      </c>
      <c r="R2" s="1" t="s">
        <v>13</v>
      </c>
      <c r="S2" s="1" t="s">
        <v>15</v>
      </c>
      <c r="T2" s="1" t="s">
        <v>16</v>
      </c>
      <c r="U2" s="1" t="s">
        <v>17</v>
      </c>
      <c r="V2" s="1" t="s">
        <v>20</v>
      </c>
      <c r="W2" s="1" t="s">
        <v>21</v>
      </c>
      <c r="X2" s="1" t="s">
        <v>60</v>
      </c>
      <c r="Y2" s="1" t="s">
        <v>61</v>
      </c>
      <c r="Z2" s="1" t="s">
        <v>18</v>
      </c>
      <c r="AA2" s="1" t="s">
        <v>19</v>
      </c>
      <c r="AB2" s="1" t="s">
        <v>71</v>
      </c>
      <c r="AC2" s="1" t="s">
        <v>22</v>
      </c>
      <c r="AD2" s="1" t="s">
        <v>67</v>
      </c>
      <c r="AE2" s="1" t="s">
        <v>24</v>
      </c>
      <c r="AF2" s="1" t="s">
        <v>25</v>
      </c>
      <c r="AG2" s="1" t="s">
        <v>26</v>
      </c>
      <c r="AH2" s="1" t="s">
        <v>27</v>
      </c>
    </row>
    <row r="3" spans="1:36" x14ac:dyDescent="0.2">
      <c r="A3" s="2" t="s">
        <v>357</v>
      </c>
      <c r="B3" s="3" t="s">
        <v>361</v>
      </c>
      <c r="C3" s="2" t="s">
        <v>358</v>
      </c>
      <c r="D3" s="2">
        <v>2009</v>
      </c>
      <c r="E3" s="2" t="s">
        <v>304</v>
      </c>
      <c r="F3" s="2" t="s">
        <v>360</v>
      </c>
      <c r="G3" s="2" t="s">
        <v>359</v>
      </c>
      <c r="H3" s="2" t="s">
        <v>31</v>
      </c>
      <c r="I3" s="2" t="s">
        <v>31</v>
      </c>
      <c r="J3" s="2" t="s">
        <v>31</v>
      </c>
      <c r="K3" s="2" t="s">
        <v>31</v>
      </c>
      <c r="L3" s="2" t="s">
        <v>362</v>
      </c>
      <c r="M3" s="2" t="s">
        <v>363</v>
      </c>
      <c r="N3" s="2" t="s">
        <v>35</v>
      </c>
      <c r="O3" s="2" t="s">
        <v>157</v>
      </c>
      <c r="P3" s="2" t="s">
        <v>31</v>
      </c>
      <c r="Q3" s="2" t="s">
        <v>31</v>
      </c>
      <c r="R3" s="2" t="s">
        <v>31</v>
      </c>
      <c r="S3" s="2" t="s">
        <v>31</v>
      </c>
      <c r="T3" s="2" t="s">
        <v>103</v>
      </c>
      <c r="U3" s="2" t="s">
        <v>395</v>
      </c>
      <c r="V3" s="2" t="s">
        <v>55</v>
      </c>
      <c r="W3" s="2" t="s">
        <v>364</v>
      </c>
      <c r="X3" s="2" t="s">
        <v>63</v>
      </c>
      <c r="Y3" s="2" t="s">
        <v>63</v>
      </c>
      <c r="Z3" s="2" t="s">
        <v>42</v>
      </c>
      <c r="AA3" s="2" t="s">
        <v>42</v>
      </c>
      <c r="AB3" s="2" t="s">
        <v>365</v>
      </c>
      <c r="AC3" s="2" t="s">
        <v>42</v>
      </c>
      <c r="AD3" s="2" t="s">
        <v>31</v>
      </c>
      <c r="AE3" s="2" t="s">
        <v>31</v>
      </c>
      <c r="AF3" s="2" t="s">
        <v>31</v>
      </c>
      <c r="AG3" s="2" t="s">
        <v>306</v>
      </c>
      <c r="AH3" s="2" t="s">
        <v>248</v>
      </c>
      <c r="AI3" s="2" t="s">
        <v>366</v>
      </c>
    </row>
    <row r="4" spans="1:36" x14ac:dyDescent="0.2">
      <c r="A4" s="2" t="s">
        <v>210</v>
      </c>
      <c r="B4" s="2" t="s">
        <v>211</v>
      </c>
      <c r="C4" s="2" t="s">
        <v>408</v>
      </c>
      <c r="D4" s="2">
        <v>2016</v>
      </c>
      <c r="E4" s="2" t="s">
        <v>214</v>
      </c>
      <c r="F4" s="2" t="s">
        <v>213</v>
      </c>
      <c r="G4" s="2" t="s">
        <v>212</v>
      </c>
      <c r="H4" s="2" t="s">
        <v>31</v>
      </c>
      <c r="I4" s="2" t="s">
        <v>31</v>
      </c>
      <c r="J4" s="2" t="s">
        <v>103</v>
      </c>
      <c r="K4" s="2" t="s">
        <v>31</v>
      </c>
      <c r="L4" s="2" t="s">
        <v>230</v>
      </c>
      <c r="M4" s="2" t="s">
        <v>231</v>
      </c>
      <c r="N4" s="2" t="s">
        <v>232</v>
      </c>
      <c r="O4" s="2" t="s">
        <v>233</v>
      </c>
      <c r="P4" s="2" t="s">
        <v>30</v>
      </c>
      <c r="Q4" s="2" t="s">
        <v>30</v>
      </c>
      <c r="R4" s="2" t="s">
        <v>31</v>
      </c>
      <c r="S4" s="2" t="s">
        <v>31</v>
      </c>
      <c r="T4" s="2" t="s">
        <v>31</v>
      </c>
      <c r="U4" s="2" t="s">
        <v>212</v>
      </c>
      <c r="V4" s="2" t="s">
        <v>215</v>
      </c>
      <c r="W4" s="2" t="s">
        <v>234</v>
      </c>
      <c r="X4" s="2" t="s">
        <v>42</v>
      </c>
      <c r="Y4" s="2" t="s">
        <v>42</v>
      </c>
      <c r="Z4" s="2" t="s">
        <v>42</v>
      </c>
      <c r="AA4" s="2" t="s">
        <v>42</v>
      </c>
      <c r="AB4" s="2" t="s">
        <v>140</v>
      </c>
      <c r="AC4" s="2" t="s">
        <v>57</v>
      </c>
      <c r="AD4" s="2" t="s">
        <v>31</v>
      </c>
      <c r="AE4" s="2" t="s">
        <v>30</v>
      </c>
      <c r="AF4" s="2" t="s">
        <v>30</v>
      </c>
      <c r="AG4" s="2" t="s">
        <v>31</v>
      </c>
      <c r="AH4" s="2" t="s">
        <v>37</v>
      </c>
      <c r="AI4" s="2" t="s">
        <v>216</v>
      </c>
    </row>
    <row r="5" spans="1:36" ht="20" customHeight="1" x14ac:dyDescent="0.2">
      <c r="A5" s="2" t="s">
        <v>322</v>
      </c>
      <c r="B5" s="3" t="s">
        <v>323</v>
      </c>
      <c r="C5" s="2" t="s">
        <v>324</v>
      </c>
      <c r="D5" s="2">
        <v>2016</v>
      </c>
      <c r="E5" s="2" t="s">
        <v>321</v>
      </c>
      <c r="F5" s="2" t="s">
        <v>327</v>
      </c>
      <c r="G5" s="2" t="s">
        <v>328</v>
      </c>
      <c r="H5" s="2" t="s">
        <v>31</v>
      </c>
      <c r="I5" s="2" t="s">
        <v>31</v>
      </c>
      <c r="J5" s="2" t="s">
        <v>31</v>
      </c>
      <c r="K5" s="2" t="s">
        <v>31</v>
      </c>
      <c r="L5" s="2" t="s">
        <v>172</v>
      </c>
      <c r="M5" s="2" t="s">
        <v>325</v>
      </c>
      <c r="N5" s="2" t="s">
        <v>47</v>
      </c>
      <c r="O5" s="2" t="s">
        <v>30</v>
      </c>
      <c r="P5" s="2" t="s">
        <v>30</v>
      </c>
      <c r="Q5" s="2" t="s">
        <v>31</v>
      </c>
      <c r="R5" s="2" t="s">
        <v>31</v>
      </c>
      <c r="S5" s="2" t="s">
        <v>31</v>
      </c>
      <c r="T5" s="2" t="s">
        <v>31</v>
      </c>
      <c r="U5" s="2" t="s">
        <v>327</v>
      </c>
      <c r="V5" s="2" t="s">
        <v>329</v>
      </c>
      <c r="W5" s="2" t="s">
        <v>50</v>
      </c>
      <c r="X5" s="2" t="s">
        <v>308</v>
      </c>
      <c r="Y5" s="2" t="s">
        <v>303</v>
      </c>
      <c r="Z5" s="2" t="s">
        <v>330</v>
      </c>
      <c r="AA5" s="2" t="s">
        <v>42</v>
      </c>
      <c r="AB5" s="2" t="s">
        <v>331</v>
      </c>
      <c r="AC5" s="2" t="s">
        <v>326</v>
      </c>
      <c r="AD5" s="2" t="s">
        <v>31</v>
      </c>
      <c r="AE5" s="2" t="s">
        <v>31</v>
      </c>
      <c r="AF5" s="2" t="s">
        <v>30</v>
      </c>
      <c r="AG5" s="2" t="s">
        <v>31</v>
      </c>
      <c r="AH5" s="2" t="s">
        <v>31</v>
      </c>
      <c r="AI5" s="2" t="s">
        <v>175</v>
      </c>
    </row>
    <row r="6" spans="1:36" x14ac:dyDescent="0.2">
      <c r="A6" s="2" t="s">
        <v>191</v>
      </c>
      <c r="B6" s="2" t="s">
        <v>192</v>
      </c>
      <c r="C6" s="2" t="s">
        <v>193</v>
      </c>
      <c r="D6" s="2">
        <v>2018</v>
      </c>
      <c r="E6" s="2" t="s">
        <v>227</v>
      </c>
      <c r="F6" s="2" t="s">
        <v>194</v>
      </c>
      <c r="G6" s="2"/>
      <c r="H6" s="2" t="s">
        <v>31</v>
      </c>
      <c r="I6" s="2" t="s">
        <v>196</v>
      </c>
      <c r="J6" s="2" t="s">
        <v>30</v>
      </c>
      <c r="K6" s="2" t="s">
        <v>197</v>
      </c>
      <c r="L6" s="2" t="s">
        <v>198</v>
      </c>
      <c r="M6" s="2" t="s">
        <v>195</v>
      </c>
      <c r="N6" s="2" t="s">
        <v>35</v>
      </c>
      <c r="O6" s="2" t="s">
        <v>30</v>
      </c>
      <c r="P6" s="2" t="s">
        <v>30</v>
      </c>
      <c r="Q6" s="2" t="s">
        <v>30</v>
      </c>
      <c r="R6" s="2" t="s">
        <v>31</v>
      </c>
      <c r="S6" s="2" t="s">
        <v>31</v>
      </c>
      <c r="T6" s="2" t="s">
        <v>31</v>
      </c>
      <c r="U6" s="2" t="s">
        <v>107</v>
      </c>
      <c r="V6" s="2" t="s">
        <v>147</v>
      </c>
      <c r="W6" s="2" t="s">
        <v>199</v>
      </c>
      <c r="X6" s="2" t="s">
        <v>200</v>
      </c>
      <c r="Y6" s="2" t="s">
        <v>200</v>
      </c>
      <c r="Z6" s="2" t="s">
        <v>228</v>
      </c>
      <c r="AA6" s="2" t="s">
        <v>42</v>
      </c>
      <c r="AB6" s="2" t="s">
        <v>140</v>
      </c>
      <c r="AC6" s="2" t="s">
        <v>57</v>
      </c>
      <c r="AD6" s="2" t="s">
        <v>31</v>
      </c>
      <c r="AE6" s="2" t="s">
        <v>30</v>
      </c>
      <c r="AF6" s="2" t="s">
        <v>30</v>
      </c>
      <c r="AG6" s="2" t="s">
        <v>37</v>
      </c>
      <c r="AH6" s="2" t="s">
        <v>37</v>
      </c>
      <c r="AI6" s="2" t="s">
        <v>37</v>
      </c>
    </row>
    <row r="7" spans="1:36" x14ac:dyDescent="0.2">
      <c r="A7" s="2" t="s">
        <v>249</v>
      </c>
      <c r="B7" s="3" t="s">
        <v>250</v>
      </c>
      <c r="C7" s="2" t="s">
        <v>251</v>
      </c>
      <c r="D7" s="2">
        <v>2018</v>
      </c>
      <c r="E7" s="2" t="s">
        <v>252</v>
      </c>
      <c r="F7" s="2" t="s">
        <v>253</v>
      </c>
      <c r="G7" s="2" t="s">
        <v>37</v>
      </c>
      <c r="H7" s="2" t="s">
        <v>31</v>
      </c>
      <c r="I7" s="2" t="s">
        <v>31</v>
      </c>
      <c r="J7" s="2" t="s">
        <v>103</v>
      </c>
      <c r="K7" s="2" t="s">
        <v>254</v>
      </c>
      <c r="L7" s="2" t="s">
        <v>255</v>
      </c>
      <c r="M7" s="2" t="s">
        <v>256</v>
      </c>
      <c r="N7" s="2" t="s">
        <v>47</v>
      </c>
      <c r="O7" s="2" t="s">
        <v>257</v>
      </c>
      <c r="P7" s="2" t="s">
        <v>30</v>
      </c>
      <c r="Q7" s="2" t="s">
        <v>30</v>
      </c>
      <c r="R7" s="2" t="s">
        <v>260</v>
      </c>
      <c r="S7" s="2" t="s">
        <v>31</v>
      </c>
      <c r="T7" s="2" t="s">
        <v>31</v>
      </c>
      <c r="U7" s="2" t="s">
        <v>295</v>
      </c>
      <c r="V7" s="2" t="s">
        <v>258</v>
      </c>
      <c r="W7" s="2" t="s">
        <v>259</v>
      </c>
      <c r="X7" s="2" t="s">
        <v>37</v>
      </c>
      <c r="Y7" s="2" t="s">
        <v>37</v>
      </c>
      <c r="Z7" s="2" t="s">
        <v>57</v>
      </c>
      <c r="AA7" s="2" t="s">
        <v>42</v>
      </c>
      <c r="AB7" s="2" t="s">
        <v>261</v>
      </c>
      <c r="AC7" s="2" t="s">
        <v>31</v>
      </c>
      <c r="AD7" s="2" t="s">
        <v>31</v>
      </c>
      <c r="AE7" s="2" t="s">
        <v>30</v>
      </c>
      <c r="AF7" s="2" t="s">
        <v>30</v>
      </c>
      <c r="AG7" s="2" t="s">
        <v>30</v>
      </c>
      <c r="AH7" s="2" t="s">
        <v>248</v>
      </c>
      <c r="AI7" s="2" t="s">
        <v>262</v>
      </c>
    </row>
    <row r="8" spans="1:36" x14ac:dyDescent="0.2">
      <c r="A8" s="2" t="s">
        <v>264</v>
      </c>
      <c r="B8" s="2" t="s">
        <v>265</v>
      </c>
      <c r="C8" s="2" t="s">
        <v>266</v>
      </c>
      <c r="D8" s="2">
        <v>2018</v>
      </c>
      <c r="E8" s="2" t="s">
        <v>267</v>
      </c>
      <c r="F8" s="2" t="s">
        <v>268</v>
      </c>
      <c r="G8" s="2" t="s">
        <v>269</v>
      </c>
      <c r="H8" s="2" t="s">
        <v>31</v>
      </c>
      <c r="I8" s="2" t="s">
        <v>31</v>
      </c>
      <c r="J8" s="2" t="s">
        <v>31</v>
      </c>
      <c r="K8" s="2" t="s">
        <v>30</v>
      </c>
      <c r="L8" s="2" t="s">
        <v>13</v>
      </c>
      <c r="M8" s="2" t="s">
        <v>263</v>
      </c>
      <c r="N8" s="2" t="s">
        <v>47</v>
      </c>
      <c r="O8" s="2" t="s">
        <v>31</v>
      </c>
      <c r="P8" s="2" t="s">
        <v>30</v>
      </c>
      <c r="Q8" s="2" t="s">
        <v>31</v>
      </c>
      <c r="R8" s="2" t="s">
        <v>30</v>
      </c>
      <c r="S8" s="2" t="s">
        <v>30</v>
      </c>
      <c r="T8" s="2" t="s">
        <v>270</v>
      </c>
      <c r="U8" s="2" t="s">
        <v>166</v>
      </c>
      <c r="V8" s="2" t="s">
        <v>296</v>
      </c>
      <c r="W8" s="2" t="s">
        <v>271</v>
      </c>
      <c r="X8" s="2" t="s">
        <v>42</v>
      </c>
      <c r="Y8" s="2" t="s">
        <v>37</v>
      </c>
      <c r="Z8" s="2" t="s">
        <v>37</v>
      </c>
      <c r="AA8" s="2" t="s">
        <v>37</v>
      </c>
      <c r="AB8" s="2" t="s">
        <v>166</v>
      </c>
      <c r="AC8" s="2" t="s">
        <v>31</v>
      </c>
      <c r="AD8" s="2" t="s">
        <v>30</v>
      </c>
      <c r="AE8" s="2" t="s">
        <v>30</v>
      </c>
      <c r="AF8" s="2"/>
      <c r="AG8" s="2" t="s">
        <v>297</v>
      </c>
      <c r="AH8" s="2" t="s">
        <v>31</v>
      </c>
      <c r="AI8" s="2" t="s">
        <v>272</v>
      </c>
    </row>
    <row r="9" spans="1:36" x14ac:dyDescent="0.2">
      <c r="A9" s="2" t="s">
        <v>298</v>
      </c>
      <c r="B9" s="2" t="s">
        <v>299</v>
      </c>
      <c r="C9" s="2" t="s">
        <v>300</v>
      </c>
      <c r="D9" s="2">
        <v>2019</v>
      </c>
      <c r="E9" s="2" t="s">
        <v>304</v>
      </c>
      <c r="F9" s="2" t="s">
        <v>305</v>
      </c>
      <c r="G9" s="2" t="s">
        <v>31</v>
      </c>
      <c r="H9" s="2" t="s">
        <v>30</v>
      </c>
      <c r="I9" s="2" t="s">
        <v>31</v>
      </c>
      <c r="J9" s="2" t="s">
        <v>31</v>
      </c>
      <c r="K9" s="2" t="s">
        <v>31</v>
      </c>
      <c r="L9" s="2" t="s">
        <v>306</v>
      </c>
      <c r="M9" s="2" t="s">
        <v>355</v>
      </c>
      <c r="N9" s="2" t="s">
        <v>35</v>
      </c>
      <c r="O9" s="2" t="s">
        <v>31</v>
      </c>
      <c r="P9" s="2" t="s">
        <v>31</v>
      </c>
      <c r="Q9" s="2" t="s">
        <v>301</v>
      </c>
      <c r="R9" s="2" t="s">
        <v>31</v>
      </c>
      <c r="S9" s="2" t="s">
        <v>157</v>
      </c>
      <c r="T9" s="2" t="s">
        <v>30</v>
      </c>
      <c r="U9" s="2" t="s">
        <v>302</v>
      </c>
      <c r="V9" s="2" t="s">
        <v>307</v>
      </c>
      <c r="W9" s="2" t="s">
        <v>50</v>
      </c>
      <c r="X9" s="2" t="s">
        <v>308</v>
      </c>
      <c r="Y9" s="2" t="s">
        <v>303</v>
      </c>
      <c r="Z9" s="2" t="s">
        <v>136</v>
      </c>
      <c r="AA9" s="2" t="s">
        <v>309</v>
      </c>
      <c r="AB9" s="2" t="s">
        <v>356</v>
      </c>
      <c r="AC9" s="2" t="s">
        <v>31</v>
      </c>
      <c r="AD9" s="2" t="s">
        <v>31</v>
      </c>
      <c r="AE9" s="2" t="s">
        <v>31</v>
      </c>
      <c r="AF9" s="2" t="s">
        <v>103</v>
      </c>
      <c r="AG9" s="2" t="s">
        <v>310</v>
      </c>
      <c r="AH9" s="2" t="s">
        <v>31</v>
      </c>
      <c r="AI9" s="2" t="s">
        <v>311</v>
      </c>
    </row>
    <row r="10" spans="1:36" ht="34" x14ac:dyDescent="0.2">
      <c r="A10" s="2" t="s">
        <v>115</v>
      </c>
      <c r="B10" s="2" t="s">
        <v>116</v>
      </c>
      <c r="C10" s="2" t="s">
        <v>407</v>
      </c>
      <c r="D10" s="2">
        <v>2020</v>
      </c>
      <c r="E10" s="2" t="s">
        <v>44</v>
      </c>
      <c r="F10" s="2" t="s">
        <v>124</v>
      </c>
      <c r="G10" s="2"/>
      <c r="H10" s="2" t="s">
        <v>30</v>
      </c>
      <c r="I10" s="2" t="s">
        <v>112</v>
      </c>
      <c r="J10" s="2" t="s">
        <v>31</v>
      </c>
      <c r="K10" s="2" t="s">
        <v>31</v>
      </c>
      <c r="L10" s="2" t="s">
        <v>172</v>
      </c>
      <c r="M10" s="4" t="s">
        <v>117</v>
      </c>
      <c r="N10" s="2" t="s">
        <v>47</v>
      </c>
      <c r="O10" s="2" t="s">
        <v>31</v>
      </c>
      <c r="P10" s="2" t="s">
        <v>30</v>
      </c>
      <c r="Q10" s="2" t="s">
        <v>31</v>
      </c>
      <c r="R10" s="2" t="s">
        <v>31</v>
      </c>
      <c r="S10" s="2" t="s">
        <v>31</v>
      </c>
      <c r="T10" s="2" t="s">
        <v>37</v>
      </c>
      <c r="U10" s="2" t="s">
        <v>68</v>
      </c>
      <c r="V10" s="2" t="s">
        <v>118</v>
      </c>
      <c r="W10" s="2" t="s">
        <v>125</v>
      </c>
      <c r="X10" s="2" t="s">
        <v>63</v>
      </c>
      <c r="Y10" s="2" t="s">
        <v>74</v>
      </c>
      <c r="Z10" s="2" t="s">
        <v>42</v>
      </c>
      <c r="AA10" s="2" t="s">
        <v>42</v>
      </c>
      <c r="AB10" s="2" t="s">
        <v>119</v>
      </c>
      <c r="AC10" s="2" t="s">
        <v>120</v>
      </c>
      <c r="AD10" s="2" t="s">
        <v>31</v>
      </c>
      <c r="AE10" s="2" t="s">
        <v>56</v>
      </c>
      <c r="AF10" s="2" t="s">
        <v>56</v>
      </c>
      <c r="AG10" s="2" t="s">
        <v>37</v>
      </c>
      <c r="AH10" s="2" t="s">
        <v>121</v>
      </c>
      <c r="AI10" s="2" t="s">
        <v>122</v>
      </c>
      <c r="AJ10" s="1" t="s">
        <v>123</v>
      </c>
    </row>
    <row r="11" spans="1:36" x14ac:dyDescent="0.2">
      <c r="A11" s="2" t="s">
        <v>126</v>
      </c>
      <c r="B11" s="2" t="s">
        <v>127</v>
      </c>
      <c r="C11" s="2" t="s">
        <v>406</v>
      </c>
      <c r="D11" s="2">
        <v>2020</v>
      </c>
      <c r="E11" s="2" t="s">
        <v>130</v>
      </c>
      <c r="F11" s="2" t="s">
        <v>128</v>
      </c>
      <c r="G11" s="2" t="s">
        <v>129</v>
      </c>
      <c r="H11" s="2" t="s">
        <v>141</v>
      </c>
      <c r="I11" s="2" t="s">
        <v>131</v>
      </c>
      <c r="J11" s="2" t="s">
        <v>31</v>
      </c>
      <c r="K11" s="2" t="s">
        <v>31</v>
      </c>
      <c r="L11" s="2" t="s">
        <v>132</v>
      </c>
      <c r="M11" s="2" t="s">
        <v>133</v>
      </c>
      <c r="N11" s="2" t="s">
        <v>35</v>
      </c>
      <c r="O11" s="2" t="s">
        <v>37</v>
      </c>
      <c r="P11" s="2" t="s">
        <v>30</v>
      </c>
      <c r="Q11" s="2" t="s">
        <v>31</v>
      </c>
      <c r="R11" s="2" t="s">
        <v>134</v>
      </c>
      <c r="S11" s="2" t="s">
        <v>31</v>
      </c>
      <c r="T11" s="2" t="s">
        <v>30</v>
      </c>
      <c r="U11" s="2" t="s">
        <v>62</v>
      </c>
      <c r="V11" s="2" t="s">
        <v>55</v>
      </c>
      <c r="W11" s="2" t="s">
        <v>135</v>
      </c>
      <c r="X11" s="2" t="s">
        <v>42</v>
      </c>
      <c r="Y11" s="2" t="s">
        <v>42</v>
      </c>
      <c r="Z11" s="2" t="s">
        <v>136</v>
      </c>
      <c r="AA11" s="2" t="s">
        <v>42</v>
      </c>
      <c r="AB11" s="2" t="s">
        <v>137</v>
      </c>
      <c r="AC11" s="2" t="s">
        <v>57</v>
      </c>
      <c r="AD11" s="2" t="s">
        <v>30</v>
      </c>
      <c r="AE11" s="2" t="s">
        <v>56</v>
      </c>
      <c r="AF11" s="2" t="s">
        <v>56</v>
      </c>
      <c r="AG11" s="2" t="s">
        <v>66</v>
      </c>
      <c r="AH11" s="2" t="s">
        <v>37</v>
      </c>
      <c r="AI11" s="2" t="s">
        <v>138</v>
      </c>
    </row>
    <row r="12" spans="1:36" x14ac:dyDescent="0.2">
      <c r="A12" s="2" t="s">
        <v>236</v>
      </c>
      <c r="B12" s="3" t="s">
        <v>237</v>
      </c>
      <c r="C12" s="2" t="s">
        <v>238</v>
      </c>
      <c r="D12" s="2">
        <v>2020</v>
      </c>
      <c r="E12" s="2" t="s">
        <v>239</v>
      </c>
      <c r="F12" s="2" t="s">
        <v>240</v>
      </c>
      <c r="G12" s="2"/>
      <c r="H12" s="2" t="s">
        <v>31</v>
      </c>
      <c r="I12" s="2" t="s">
        <v>31</v>
      </c>
      <c r="J12" s="2" t="s">
        <v>241</v>
      </c>
      <c r="K12" s="2" t="s">
        <v>242</v>
      </c>
      <c r="L12" s="2" t="s">
        <v>243</v>
      </c>
      <c r="M12" s="2" t="s">
        <v>244</v>
      </c>
      <c r="N12" s="2" t="s">
        <v>35</v>
      </c>
      <c r="O12" s="2" t="s">
        <v>31</v>
      </c>
      <c r="P12" s="2" t="s">
        <v>30</v>
      </c>
      <c r="Q12" s="2" t="s">
        <v>245</v>
      </c>
      <c r="R12" s="2" t="s">
        <v>30</v>
      </c>
      <c r="S12" s="2" t="s">
        <v>31</v>
      </c>
      <c r="T12" s="2" t="s">
        <v>30</v>
      </c>
      <c r="U12" s="2" t="s">
        <v>247</v>
      </c>
      <c r="V12" s="2" t="s">
        <v>246</v>
      </c>
      <c r="W12" s="2" t="s">
        <v>294</v>
      </c>
      <c r="X12" s="2" t="s">
        <v>37</v>
      </c>
      <c r="Y12" s="2" t="s">
        <v>37</v>
      </c>
      <c r="Z12" s="2" t="s">
        <v>57</v>
      </c>
      <c r="AA12" s="2" t="s">
        <v>42</v>
      </c>
      <c r="AB12" s="2" t="s">
        <v>166</v>
      </c>
      <c r="AC12" s="2" t="s">
        <v>42</v>
      </c>
      <c r="AD12" s="2" t="s">
        <v>31</v>
      </c>
      <c r="AE12" s="2" t="s">
        <v>31</v>
      </c>
      <c r="AF12" s="2" t="s">
        <v>31</v>
      </c>
      <c r="AG12" s="2" t="s">
        <v>31</v>
      </c>
      <c r="AH12" s="2" t="s">
        <v>248</v>
      </c>
      <c r="AI12" s="2" t="s">
        <v>31</v>
      </c>
    </row>
    <row r="13" spans="1:36" x14ac:dyDescent="0.2">
      <c r="A13" s="2" t="s">
        <v>142</v>
      </c>
      <c r="B13" s="2" t="s">
        <v>80</v>
      </c>
      <c r="C13" s="2" t="s">
        <v>81</v>
      </c>
      <c r="D13" s="2">
        <v>2021</v>
      </c>
      <c r="E13" s="2" t="s">
        <v>139</v>
      </c>
      <c r="F13" s="2" t="s">
        <v>143</v>
      </c>
      <c r="G13" s="2"/>
      <c r="H13" s="2" t="s">
        <v>31</v>
      </c>
      <c r="I13" s="2" t="s">
        <v>31</v>
      </c>
      <c r="J13" s="2" t="s">
        <v>182</v>
      </c>
      <c r="K13" s="2" t="s">
        <v>31</v>
      </c>
      <c r="L13" s="2" t="s">
        <v>144</v>
      </c>
      <c r="M13" s="2" t="s">
        <v>183</v>
      </c>
      <c r="N13" s="2" t="s">
        <v>35</v>
      </c>
      <c r="O13" s="2" t="s">
        <v>31</v>
      </c>
      <c r="P13" s="2" t="s">
        <v>30</v>
      </c>
      <c r="Q13" s="2" t="s">
        <v>31</v>
      </c>
      <c r="R13" s="2" t="s">
        <v>31</v>
      </c>
      <c r="S13" s="2" t="s">
        <v>31</v>
      </c>
      <c r="T13" s="2" t="s">
        <v>145</v>
      </c>
      <c r="U13" s="2" t="s">
        <v>146</v>
      </c>
      <c r="V13" s="2" t="s">
        <v>147</v>
      </c>
      <c r="W13" s="2" t="s">
        <v>50</v>
      </c>
      <c r="X13" s="2" t="s">
        <v>42</v>
      </c>
      <c r="Y13" s="2" t="s">
        <v>42</v>
      </c>
      <c r="Z13" s="2" t="s">
        <v>136</v>
      </c>
      <c r="AA13" s="2" t="s">
        <v>184</v>
      </c>
      <c r="AB13" s="2" t="s">
        <v>140</v>
      </c>
      <c r="AC13" s="2" t="s">
        <v>148</v>
      </c>
      <c r="AD13" s="2" t="s">
        <v>31</v>
      </c>
      <c r="AE13" s="2" t="s">
        <v>30</v>
      </c>
      <c r="AF13" s="2" t="s">
        <v>30</v>
      </c>
      <c r="AG13" s="2" t="s">
        <v>37</v>
      </c>
      <c r="AH13" s="2" t="s">
        <v>149</v>
      </c>
      <c r="AI13" s="2" t="s">
        <v>37</v>
      </c>
    </row>
    <row r="14" spans="1:36" x14ac:dyDescent="0.2">
      <c r="A14" s="2" t="s">
        <v>341</v>
      </c>
      <c r="B14" s="2" t="s">
        <v>342</v>
      </c>
      <c r="C14" s="2" t="s">
        <v>343</v>
      </c>
      <c r="D14" s="2">
        <v>2021</v>
      </c>
      <c r="E14" s="2" t="s">
        <v>344</v>
      </c>
      <c r="F14" s="2" t="s">
        <v>345</v>
      </c>
      <c r="G14" s="2" t="s">
        <v>30</v>
      </c>
      <c r="H14" s="2" t="s">
        <v>31</v>
      </c>
      <c r="I14" s="2" t="s">
        <v>31</v>
      </c>
      <c r="J14" s="2" t="s">
        <v>103</v>
      </c>
      <c r="K14" s="2" t="s">
        <v>103</v>
      </c>
      <c r="L14" s="2" t="s">
        <v>346</v>
      </c>
      <c r="M14" s="2" t="s">
        <v>347</v>
      </c>
      <c r="N14" s="2" t="s">
        <v>35</v>
      </c>
      <c r="O14" s="2" t="s">
        <v>103</v>
      </c>
      <c r="P14" s="2" t="s">
        <v>348</v>
      </c>
      <c r="Q14" s="2" t="s">
        <v>30</v>
      </c>
      <c r="R14" s="2" t="s">
        <v>349</v>
      </c>
      <c r="S14" s="2" t="s">
        <v>31</v>
      </c>
      <c r="T14" s="2" t="s">
        <v>30</v>
      </c>
      <c r="U14" s="2" t="s">
        <v>350</v>
      </c>
      <c r="V14" s="2" cm="1">
        <f t="array" aca="1" ref="V14" ca="1">-V14:W14</f>
        <v>0</v>
      </c>
      <c r="W14" s="2" t="s">
        <v>351</v>
      </c>
      <c r="X14" s="2" t="s">
        <v>352</v>
      </c>
      <c r="Y14" s="2" t="s">
        <v>352</v>
      </c>
      <c r="Z14" s="2" t="s">
        <v>352</v>
      </c>
      <c r="AA14" s="2" t="s">
        <v>352</v>
      </c>
      <c r="AB14" s="2" t="s">
        <v>166</v>
      </c>
      <c r="AC14" s="2" t="s">
        <v>353</v>
      </c>
      <c r="AD14" s="2" t="s">
        <v>31</v>
      </c>
      <c r="AE14" s="2" t="s">
        <v>31</v>
      </c>
      <c r="AF14" s="2" t="s">
        <v>30</v>
      </c>
      <c r="AG14" s="2" t="s">
        <v>31</v>
      </c>
      <c r="AH14" s="2" t="s">
        <v>31</v>
      </c>
      <c r="AI14" s="2" t="s">
        <v>354</v>
      </c>
    </row>
    <row r="15" spans="1:36" x14ac:dyDescent="0.2">
      <c r="A15" s="2" t="s">
        <v>150</v>
      </c>
      <c r="B15" s="2" t="s">
        <v>151</v>
      </c>
      <c r="C15" s="2" t="s">
        <v>152</v>
      </c>
      <c r="D15" s="2">
        <v>2022</v>
      </c>
      <c r="E15" s="2" t="s">
        <v>153</v>
      </c>
      <c r="F15" s="2" t="s">
        <v>106</v>
      </c>
      <c r="G15" s="2" t="s">
        <v>37</v>
      </c>
      <c r="H15" s="2" t="s">
        <v>31</v>
      </c>
      <c r="I15" s="2" t="s">
        <v>31</v>
      </c>
      <c r="J15" s="2" t="s">
        <v>31</v>
      </c>
      <c r="K15" s="2" t="s">
        <v>185</v>
      </c>
      <c r="L15" s="2" t="s">
        <v>162</v>
      </c>
      <c r="M15" s="2" t="s">
        <v>154</v>
      </c>
      <c r="N15" s="2" t="s">
        <v>47</v>
      </c>
      <c r="O15" s="2" t="s">
        <v>31</v>
      </c>
      <c r="P15" s="2" t="s">
        <v>30</v>
      </c>
      <c r="Q15" s="2" t="s">
        <v>30</v>
      </c>
      <c r="R15" s="2" t="s">
        <v>103</v>
      </c>
      <c r="S15" s="2" t="s">
        <v>31</v>
      </c>
      <c r="T15" s="2" t="s">
        <v>31</v>
      </c>
      <c r="U15" s="2" t="s">
        <v>107</v>
      </c>
      <c r="V15" s="2" t="s">
        <v>155</v>
      </c>
      <c r="W15" s="2" t="s">
        <v>156</v>
      </c>
      <c r="X15" s="2" t="s">
        <v>42</v>
      </c>
      <c r="Y15" s="2" t="s">
        <v>42</v>
      </c>
      <c r="Z15" s="2" t="s">
        <v>42</v>
      </c>
      <c r="AA15" s="2" t="s">
        <v>42</v>
      </c>
      <c r="AB15" s="2" t="s">
        <v>140</v>
      </c>
      <c r="AC15" s="2" t="s">
        <v>57</v>
      </c>
      <c r="AD15" s="2" t="s">
        <v>157</v>
      </c>
      <c r="AE15" s="2" t="s">
        <v>31</v>
      </c>
      <c r="AF15" s="2" t="s">
        <v>31</v>
      </c>
      <c r="AG15" s="2" t="s">
        <v>37</v>
      </c>
      <c r="AH15" s="2" t="s">
        <v>37</v>
      </c>
      <c r="AI15" s="2" t="s">
        <v>158</v>
      </c>
    </row>
    <row r="16" spans="1:36" x14ac:dyDescent="0.2">
      <c r="A16" s="2" t="s">
        <v>167</v>
      </c>
      <c r="B16" s="2" t="s">
        <v>168</v>
      </c>
      <c r="C16" s="2" t="s">
        <v>169</v>
      </c>
      <c r="D16" s="2">
        <v>2022</v>
      </c>
      <c r="E16" s="2" t="s">
        <v>187</v>
      </c>
      <c r="F16" s="2" t="s">
        <v>111</v>
      </c>
      <c r="G16" s="2"/>
      <c r="H16" s="2" t="s">
        <v>31</v>
      </c>
      <c r="I16" s="2" t="s">
        <v>31</v>
      </c>
      <c r="J16" s="2" t="s">
        <v>171</v>
      </c>
      <c r="K16" s="2" t="s">
        <v>31</v>
      </c>
      <c r="L16" s="2" t="s">
        <v>172</v>
      </c>
      <c r="M16" s="2" t="s">
        <v>188</v>
      </c>
      <c r="N16" s="2" t="s">
        <v>47</v>
      </c>
      <c r="O16" s="2" t="s">
        <v>31</v>
      </c>
      <c r="P16" s="2" t="s">
        <v>30</v>
      </c>
      <c r="Q16" s="2" t="s">
        <v>30</v>
      </c>
      <c r="R16" s="2" t="s">
        <v>31</v>
      </c>
      <c r="S16" s="2" t="s">
        <v>31</v>
      </c>
      <c r="T16" s="2" t="s">
        <v>31</v>
      </c>
      <c r="U16" s="2" t="s">
        <v>107</v>
      </c>
      <c r="V16" s="2" t="s">
        <v>166</v>
      </c>
      <c r="W16" s="2" t="s">
        <v>173</v>
      </c>
      <c r="X16" s="2" t="s">
        <v>37</v>
      </c>
      <c r="Y16" s="2" t="s">
        <v>37</v>
      </c>
      <c r="Z16" s="2" t="s">
        <v>37</v>
      </c>
      <c r="AA16" s="2" t="s">
        <v>42</v>
      </c>
      <c r="AB16" s="2" t="s">
        <v>170</v>
      </c>
      <c r="AC16" s="2" t="s">
        <v>57</v>
      </c>
      <c r="AD16" s="2" t="s">
        <v>30</v>
      </c>
      <c r="AE16" s="2" t="s">
        <v>31</v>
      </c>
      <c r="AF16" s="2" t="s">
        <v>31</v>
      </c>
      <c r="AG16" s="2" t="s">
        <v>174</v>
      </c>
      <c r="AH16" s="2" t="s">
        <v>175</v>
      </c>
      <c r="AI16" s="2" t="s">
        <v>176</v>
      </c>
    </row>
    <row r="17" spans="1:36" x14ac:dyDescent="0.2">
      <c r="A17" s="2" t="s">
        <v>201</v>
      </c>
      <c r="B17" s="2" t="s">
        <v>202</v>
      </c>
      <c r="C17" s="2" t="s">
        <v>203</v>
      </c>
      <c r="D17" s="2">
        <v>2022</v>
      </c>
      <c r="E17" s="2" t="s">
        <v>229</v>
      </c>
      <c r="F17" s="2" t="s">
        <v>204</v>
      </c>
      <c r="G17" s="2"/>
      <c r="H17" s="2" t="s">
        <v>31</v>
      </c>
      <c r="I17" s="2" t="s">
        <v>31</v>
      </c>
      <c r="J17" s="2" t="s">
        <v>205</v>
      </c>
      <c r="K17" s="2" t="s">
        <v>31</v>
      </c>
      <c r="L17" s="2" t="s">
        <v>209</v>
      </c>
      <c r="M17" s="2" t="s">
        <v>208</v>
      </c>
      <c r="N17" s="2" t="s">
        <v>35</v>
      </c>
      <c r="O17" s="2" t="s">
        <v>30</v>
      </c>
      <c r="P17" s="2" t="s">
        <v>30</v>
      </c>
      <c r="Q17" s="2" t="s">
        <v>30</v>
      </c>
      <c r="R17" s="2" t="s">
        <v>30</v>
      </c>
      <c r="S17" s="2" t="s">
        <v>31</v>
      </c>
      <c r="T17" s="2" t="s">
        <v>30</v>
      </c>
      <c r="U17" s="2" t="s">
        <v>206</v>
      </c>
      <c r="V17" s="2" t="s">
        <v>207</v>
      </c>
      <c r="W17" s="2" t="s">
        <v>50</v>
      </c>
      <c r="X17" s="2" t="s">
        <v>37</v>
      </c>
      <c r="Y17" s="2" t="s">
        <v>37</v>
      </c>
      <c r="Z17" s="2" t="s">
        <v>37</v>
      </c>
      <c r="AA17" s="2" t="s">
        <v>42</v>
      </c>
      <c r="AB17" s="2" t="s">
        <v>37</v>
      </c>
      <c r="AC17" s="2"/>
      <c r="AD17" s="2" t="s">
        <v>31</v>
      </c>
      <c r="AE17" s="2" t="s">
        <v>37</v>
      </c>
      <c r="AF17" s="2" t="s">
        <v>37</v>
      </c>
      <c r="AG17" s="2" t="s">
        <v>37</v>
      </c>
      <c r="AH17" s="2" t="s">
        <v>37</v>
      </c>
      <c r="AI17" s="2" t="s">
        <v>37</v>
      </c>
    </row>
    <row r="18" spans="1:36" x14ac:dyDescent="0.2">
      <c r="A18" s="2" t="s">
        <v>217</v>
      </c>
      <c r="B18" s="2" t="s">
        <v>218</v>
      </c>
      <c r="C18" s="2" t="s">
        <v>219</v>
      </c>
      <c r="D18" s="2">
        <v>2022</v>
      </c>
      <c r="E18" s="2" t="s">
        <v>220</v>
      </c>
      <c r="F18" s="2" t="s">
        <v>222</v>
      </c>
      <c r="G18" s="2" t="s">
        <v>223</v>
      </c>
      <c r="H18" s="2" t="s">
        <v>31</v>
      </c>
      <c r="I18" s="2" t="s">
        <v>31</v>
      </c>
      <c r="J18" s="2" t="s">
        <v>30</v>
      </c>
      <c r="K18" s="2" t="s">
        <v>31</v>
      </c>
      <c r="L18" s="2" t="s">
        <v>224</v>
      </c>
      <c r="M18" s="2" t="s">
        <v>221</v>
      </c>
      <c r="N18" s="2" t="s">
        <v>35</v>
      </c>
      <c r="O18" s="2" t="s">
        <v>166</v>
      </c>
      <c r="P18" s="2" t="s">
        <v>31</v>
      </c>
      <c r="Q18" s="2" t="s">
        <v>31</v>
      </c>
      <c r="R18" s="2" t="s">
        <v>31</v>
      </c>
      <c r="S18" s="2" t="s">
        <v>31</v>
      </c>
      <c r="T18" s="2" t="s">
        <v>30</v>
      </c>
      <c r="U18" s="2" t="s">
        <v>222</v>
      </c>
      <c r="V18" s="2" t="s">
        <v>235</v>
      </c>
      <c r="W18" s="2" t="s">
        <v>225</v>
      </c>
      <c r="X18" s="2" t="s">
        <v>37</v>
      </c>
      <c r="Y18" s="2" t="s">
        <v>37</v>
      </c>
      <c r="Z18" s="2" t="s">
        <v>37</v>
      </c>
      <c r="AA18" s="2" t="s">
        <v>37</v>
      </c>
      <c r="AB18" s="2" t="s">
        <v>140</v>
      </c>
      <c r="AC18" s="2" t="s">
        <v>37</v>
      </c>
      <c r="AD18" s="2" t="s">
        <v>31</v>
      </c>
      <c r="AE18" s="2" t="s">
        <v>31</v>
      </c>
      <c r="AF18" s="2" t="s">
        <v>31</v>
      </c>
      <c r="AG18" s="2" t="s">
        <v>31</v>
      </c>
      <c r="AH18" s="2" t="s">
        <v>31</v>
      </c>
      <c r="AI18" s="2" t="s">
        <v>37</v>
      </c>
      <c r="AJ18" s="1" t="s">
        <v>37</v>
      </c>
    </row>
    <row r="19" spans="1:36" x14ac:dyDescent="0.2">
      <c r="A19" s="2" t="s">
        <v>273</v>
      </c>
      <c r="B19" s="3" t="s">
        <v>274</v>
      </c>
      <c r="C19" s="2" t="s">
        <v>409</v>
      </c>
      <c r="D19" s="2">
        <v>2022</v>
      </c>
      <c r="E19" s="2" t="s">
        <v>275</v>
      </c>
      <c r="F19" s="2" t="s">
        <v>276</v>
      </c>
      <c r="G19" s="2" t="s">
        <v>37</v>
      </c>
      <c r="H19" s="2" t="s">
        <v>31</v>
      </c>
      <c r="I19" s="2" t="s">
        <v>31</v>
      </c>
      <c r="J19" s="2" t="s">
        <v>277</v>
      </c>
      <c r="K19" s="2" t="s">
        <v>30</v>
      </c>
      <c r="L19" s="2" t="s">
        <v>278</v>
      </c>
      <c r="M19" s="2" t="s">
        <v>279</v>
      </c>
      <c r="N19" s="2" t="s">
        <v>35</v>
      </c>
      <c r="O19" s="2" t="s">
        <v>30</v>
      </c>
      <c r="P19" s="2" t="s">
        <v>30</v>
      </c>
      <c r="Q19" s="2" t="s">
        <v>30</v>
      </c>
      <c r="R19" s="2" t="s">
        <v>30</v>
      </c>
      <c r="S19" s="2" t="s">
        <v>157</v>
      </c>
      <c r="T19" s="2" t="s">
        <v>30</v>
      </c>
      <c r="U19" s="2" t="s">
        <v>107</v>
      </c>
      <c r="V19" s="2" t="s">
        <v>280</v>
      </c>
      <c r="W19" s="2" t="s">
        <v>281</v>
      </c>
      <c r="X19" s="2" t="s">
        <v>42</v>
      </c>
      <c r="Y19" s="2" t="s">
        <v>42</v>
      </c>
      <c r="Z19" s="2" t="s">
        <v>57</v>
      </c>
      <c r="AA19" s="2" t="s">
        <v>42</v>
      </c>
      <c r="AB19" s="2" t="s">
        <v>282</v>
      </c>
      <c r="AC19" s="2" t="s">
        <v>283</v>
      </c>
      <c r="AD19" s="2" t="s">
        <v>31</v>
      </c>
      <c r="AE19" s="2" t="s">
        <v>31</v>
      </c>
      <c r="AF19" s="2" t="s">
        <v>31</v>
      </c>
      <c r="AG19" s="2" t="s">
        <v>31</v>
      </c>
      <c r="AH19" s="2" t="s">
        <v>31</v>
      </c>
      <c r="AI19" s="2" t="s">
        <v>284</v>
      </c>
    </row>
    <row r="20" spans="1:36" x14ac:dyDescent="0.2">
      <c r="A20" s="2" t="s">
        <v>313</v>
      </c>
      <c r="B20" s="2" t="s">
        <v>314</v>
      </c>
      <c r="C20" s="2" t="s">
        <v>312</v>
      </c>
      <c r="D20" s="2">
        <v>2022</v>
      </c>
      <c r="E20" s="2" t="s">
        <v>321</v>
      </c>
      <c r="F20" s="2" t="s">
        <v>316</v>
      </c>
      <c r="G20" s="2" t="s">
        <v>317</v>
      </c>
      <c r="H20" s="2" t="s">
        <v>31</v>
      </c>
      <c r="I20" s="2" t="s">
        <v>157</v>
      </c>
      <c r="J20" s="2" t="s">
        <v>30</v>
      </c>
      <c r="K20" s="2" t="s">
        <v>31</v>
      </c>
      <c r="L20" s="2" t="s">
        <v>172</v>
      </c>
      <c r="M20" s="2" t="s">
        <v>319</v>
      </c>
      <c r="N20" s="2" t="s">
        <v>47</v>
      </c>
      <c r="O20" s="2" t="s">
        <v>31</v>
      </c>
      <c r="P20" s="2" t="s">
        <v>103</v>
      </c>
      <c r="Q20" s="2" t="s">
        <v>31</v>
      </c>
      <c r="R20" s="2" t="s">
        <v>30</v>
      </c>
      <c r="S20" s="2" t="s">
        <v>30</v>
      </c>
      <c r="T20" s="2" t="s">
        <v>31</v>
      </c>
      <c r="U20" s="2" t="s">
        <v>318</v>
      </c>
      <c r="V20" s="2" t="s">
        <v>37</v>
      </c>
      <c r="W20" s="2" t="s">
        <v>50</v>
      </c>
      <c r="X20" s="2" t="s">
        <v>42</v>
      </c>
      <c r="Y20" s="2" t="s">
        <v>42</v>
      </c>
      <c r="Z20" s="2" t="s">
        <v>330</v>
      </c>
      <c r="AA20" s="2" t="s">
        <v>42</v>
      </c>
      <c r="AB20" s="2" t="s">
        <v>140</v>
      </c>
      <c r="AC20" s="2" t="s">
        <v>31</v>
      </c>
      <c r="AD20" s="2" t="s">
        <v>31</v>
      </c>
      <c r="AE20" s="2" t="s">
        <v>31</v>
      </c>
      <c r="AF20" s="2" t="s">
        <v>31</v>
      </c>
      <c r="AG20" s="2" t="s">
        <v>320</v>
      </c>
      <c r="AH20" s="2" t="s">
        <v>31</v>
      </c>
      <c r="AI20" s="2" t="s">
        <v>315</v>
      </c>
    </row>
    <row r="21" spans="1:36" x14ac:dyDescent="0.2">
      <c r="A21" s="2" t="s">
        <v>91</v>
      </c>
      <c r="B21" s="2" t="s">
        <v>92</v>
      </c>
      <c r="C21" s="2" t="s">
        <v>93</v>
      </c>
      <c r="D21" s="2">
        <v>2023</v>
      </c>
      <c r="E21" s="2" t="s">
        <v>44</v>
      </c>
      <c r="F21" s="2" t="s">
        <v>94</v>
      </c>
      <c r="G21" s="2" t="s">
        <v>414</v>
      </c>
      <c r="H21" s="2" t="s">
        <v>95</v>
      </c>
      <c r="I21" s="2" t="s">
        <v>30</v>
      </c>
      <c r="J21" s="2" t="s">
        <v>31</v>
      </c>
      <c r="K21" s="2" t="s">
        <v>31</v>
      </c>
      <c r="L21" s="2" t="s">
        <v>96</v>
      </c>
      <c r="M21" s="2" t="s">
        <v>46</v>
      </c>
      <c r="N21" s="2" t="s">
        <v>35</v>
      </c>
      <c r="O21" s="2" t="s">
        <v>30</v>
      </c>
      <c r="P21" s="2" t="s">
        <v>30</v>
      </c>
      <c r="Q21" s="2" t="s">
        <v>31</v>
      </c>
      <c r="R21" s="2" t="s">
        <v>31</v>
      </c>
      <c r="S21" s="2" t="s">
        <v>31</v>
      </c>
      <c r="T21" s="2" t="s">
        <v>37</v>
      </c>
      <c r="U21" s="2" t="s">
        <v>48</v>
      </c>
      <c r="V21" s="2" t="s">
        <v>49</v>
      </c>
      <c r="W21" s="2" t="s">
        <v>51</v>
      </c>
      <c r="X21" s="2" t="s">
        <v>63</v>
      </c>
      <c r="Y21" s="2" t="s">
        <v>74</v>
      </c>
      <c r="Z21" s="2" t="s">
        <v>57</v>
      </c>
      <c r="AA21" s="2" t="s">
        <v>57</v>
      </c>
      <c r="AB21" s="2" t="s">
        <v>37</v>
      </c>
      <c r="AC21" s="5" t="s">
        <v>58</v>
      </c>
      <c r="AD21" s="5" t="s">
        <v>30</v>
      </c>
      <c r="AE21" s="2" t="s">
        <v>56</v>
      </c>
      <c r="AF21" s="2" t="s">
        <v>56</v>
      </c>
      <c r="AG21" s="2" t="s">
        <v>37</v>
      </c>
      <c r="AH21" s="2" t="s">
        <v>37</v>
      </c>
      <c r="AI21" s="2" t="s">
        <v>97</v>
      </c>
      <c r="AJ21" s="1" t="s">
        <v>98</v>
      </c>
    </row>
    <row r="22" spans="1:36" x14ac:dyDescent="0.2">
      <c r="A22" s="2" t="s">
        <v>108</v>
      </c>
      <c r="B22" s="3" t="s">
        <v>109</v>
      </c>
      <c r="C22" s="2" t="s">
        <v>45</v>
      </c>
      <c r="D22" s="2">
        <v>2023</v>
      </c>
      <c r="E22" s="2" t="s">
        <v>44</v>
      </c>
      <c r="F22" s="2" t="s">
        <v>110</v>
      </c>
      <c r="G22" s="2" t="s">
        <v>111</v>
      </c>
      <c r="H22" s="2" t="s">
        <v>30</v>
      </c>
      <c r="I22" s="2" t="s">
        <v>112</v>
      </c>
      <c r="J22" s="6" t="s">
        <v>114</v>
      </c>
      <c r="K22" s="2" t="s">
        <v>31</v>
      </c>
      <c r="L22" s="2" t="s">
        <v>113</v>
      </c>
      <c r="M22" s="2" t="s">
        <v>405</v>
      </c>
      <c r="N22" s="2" t="s">
        <v>35</v>
      </c>
      <c r="O22" s="2" t="s">
        <v>30</v>
      </c>
      <c r="P22" s="2" t="s">
        <v>30</v>
      </c>
      <c r="Q22" s="2" t="s">
        <v>31</v>
      </c>
      <c r="R22" s="2" t="s">
        <v>31</v>
      </c>
      <c r="S22" s="2" t="s">
        <v>31</v>
      </c>
      <c r="T22" s="2" t="s">
        <v>37</v>
      </c>
      <c r="U22" s="2" t="s">
        <v>70</v>
      </c>
      <c r="V22" s="2" t="s">
        <v>69</v>
      </c>
      <c r="W22" s="2" t="s">
        <v>50</v>
      </c>
      <c r="X22" s="2" t="s">
        <v>63</v>
      </c>
      <c r="Y22" s="2" t="s">
        <v>74</v>
      </c>
      <c r="Z22" s="2" t="s">
        <v>42</v>
      </c>
      <c r="AA22" s="2" t="s">
        <v>75</v>
      </c>
      <c r="AB22" s="2" t="s">
        <v>73</v>
      </c>
      <c r="AC22" s="2" t="s">
        <v>57</v>
      </c>
      <c r="AD22" s="2" t="s">
        <v>30</v>
      </c>
      <c r="AE22" s="2" t="s">
        <v>76</v>
      </c>
      <c r="AF22" s="2" t="s">
        <v>77</v>
      </c>
      <c r="AG22" s="2" t="s">
        <v>37</v>
      </c>
      <c r="AH22" s="2"/>
      <c r="AI22" s="2"/>
    </row>
    <row r="23" spans="1:36" x14ac:dyDescent="0.2">
      <c r="A23" s="2" t="s">
        <v>178</v>
      </c>
      <c r="B23" s="2" t="s">
        <v>180</v>
      </c>
      <c r="C23" s="2" t="s">
        <v>179</v>
      </c>
      <c r="D23" s="2">
        <v>2023</v>
      </c>
      <c r="E23" s="2" t="s">
        <v>226</v>
      </c>
      <c r="F23" s="2" t="s">
        <v>111</v>
      </c>
      <c r="G23" s="2" t="s">
        <v>175</v>
      </c>
      <c r="H23" s="2" t="s">
        <v>31</v>
      </c>
      <c r="I23" s="2" t="s">
        <v>31</v>
      </c>
      <c r="J23" s="2" t="s">
        <v>181</v>
      </c>
      <c r="K23" s="2" t="s">
        <v>31</v>
      </c>
      <c r="L23" s="2" t="s">
        <v>172</v>
      </c>
      <c r="M23" s="2" t="s">
        <v>177</v>
      </c>
      <c r="N23" s="2" t="s">
        <v>47</v>
      </c>
      <c r="O23" s="2" t="s">
        <v>31</v>
      </c>
      <c r="P23" s="2" t="s">
        <v>30</v>
      </c>
      <c r="Q23" s="2" t="s">
        <v>31</v>
      </c>
      <c r="R23" s="2" t="s">
        <v>31</v>
      </c>
      <c r="S23" s="2" t="s">
        <v>31</v>
      </c>
      <c r="T23" s="2" t="s">
        <v>31</v>
      </c>
      <c r="U23" s="2" t="s">
        <v>107</v>
      </c>
      <c r="V23" s="2" t="s">
        <v>166</v>
      </c>
      <c r="W23" s="2" t="s">
        <v>50</v>
      </c>
      <c r="X23" s="2" t="s">
        <v>37</v>
      </c>
      <c r="Y23" s="2" t="s">
        <v>37</v>
      </c>
      <c r="Z23" s="2" t="s">
        <v>37</v>
      </c>
      <c r="AA23" s="2" t="s">
        <v>42</v>
      </c>
      <c r="AB23" s="2" t="s">
        <v>65</v>
      </c>
      <c r="AC23" s="2" t="s">
        <v>57</v>
      </c>
      <c r="AD23" s="2" t="s">
        <v>31</v>
      </c>
      <c r="AE23" s="2" t="s">
        <v>31</v>
      </c>
      <c r="AF23" s="2" t="s">
        <v>31</v>
      </c>
      <c r="AG23" s="2" t="s">
        <v>190</v>
      </c>
      <c r="AH23" s="2"/>
      <c r="AI23" s="2" t="s">
        <v>189</v>
      </c>
    </row>
    <row r="24" spans="1:36" x14ac:dyDescent="0.2">
      <c r="A24" s="2" t="s">
        <v>99</v>
      </c>
      <c r="B24" s="2" t="s">
        <v>100</v>
      </c>
      <c r="C24" s="2" t="s">
        <v>101</v>
      </c>
      <c r="D24" s="2">
        <v>2024</v>
      </c>
      <c r="E24" s="2" t="s">
        <v>44</v>
      </c>
      <c r="F24" s="2" t="s">
        <v>102</v>
      </c>
      <c r="G24" s="2"/>
      <c r="H24" s="2" t="s">
        <v>30</v>
      </c>
      <c r="I24" s="2" t="s">
        <v>103</v>
      </c>
      <c r="J24" s="2" t="s">
        <v>31</v>
      </c>
      <c r="K24" s="2" t="s">
        <v>31</v>
      </c>
      <c r="L24" s="2" t="s">
        <v>172</v>
      </c>
      <c r="M24" s="2" t="s">
        <v>53</v>
      </c>
      <c r="N24" s="2" t="s">
        <v>47</v>
      </c>
      <c r="O24" s="2" t="s">
        <v>54</v>
      </c>
      <c r="P24" s="2" t="s">
        <v>30</v>
      </c>
      <c r="Q24" s="2" t="s">
        <v>31</v>
      </c>
      <c r="R24" s="2" t="s">
        <v>31</v>
      </c>
      <c r="S24" s="2" t="s">
        <v>31</v>
      </c>
      <c r="T24" s="2" t="s">
        <v>37</v>
      </c>
      <c r="U24" s="2" t="s">
        <v>52</v>
      </c>
      <c r="V24" s="2" t="s">
        <v>55</v>
      </c>
      <c r="W24" s="2" t="s">
        <v>59</v>
      </c>
      <c r="X24" s="2" t="s">
        <v>64</v>
      </c>
      <c r="Y24" s="2" t="s">
        <v>57</v>
      </c>
      <c r="Z24" s="2" t="s">
        <v>57</v>
      </c>
      <c r="AA24" s="2" t="s">
        <v>42</v>
      </c>
      <c r="AB24" s="2" t="s">
        <v>65</v>
      </c>
      <c r="AC24" s="2" t="s">
        <v>57</v>
      </c>
      <c r="AD24" s="2" t="s">
        <v>30</v>
      </c>
      <c r="AE24" s="2" t="s">
        <v>56</v>
      </c>
      <c r="AF24" s="2" t="s">
        <v>56</v>
      </c>
      <c r="AG24" s="2" t="s">
        <v>104</v>
      </c>
      <c r="AH24" s="2" t="s">
        <v>37</v>
      </c>
      <c r="AI24" s="2" t="s">
        <v>105</v>
      </c>
    </row>
    <row r="25" spans="1:36" x14ac:dyDescent="0.2">
      <c r="A25" s="2" t="s">
        <v>159</v>
      </c>
      <c r="B25" s="2" t="s">
        <v>161</v>
      </c>
      <c r="C25" s="2" t="s">
        <v>160</v>
      </c>
      <c r="D25" s="2">
        <v>2024</v>
      </c>
      <c r="E25" s="2" t="s">
        <v>186</v>
      </c>
      <c r="F25" s="2" t="s">
        <v>107</v>
      </c>
      <c r="G25" s="2" t="s">
        <v>37</v>
      </c>
      <c r="H25" s="2" t="s">
        <v>31</v>
      </c>
      <c r="I25" s="2" t="s">
        <v>31</v>
      </c>
      <c r="J25" s="2" t="s">
        <v>163</v>
      </c>
      <c r="K25" s="2" t="s">
        <v>157</v>
      </c>
      <c r="L25" s="2" t="s">
        <v>165</v>
      </c>
      <c r="M25" s="2" t="s">
        <v>164</v>
      </c>
      <c r="N25" s="2" t="s">
        <v>35</v>
      </c>
      <c r="O25" s="2" t="s">
        <v>31</v>
      </c>
      <c r="P25" s="2" t="s">
        <v>30</v>
      </c>
      <c r="Q25" s="2" t="s">
        <v>31</v>
      </c>
      <c r="R25" s="2" t="s">
        <v>30</v>
      </c>
      <c r="S25" s="2" t="s">
        <v>30</v>
      </c>
      <c r="T25" s="2" t="s">
        <v>31</v>
      </c>
      <c r="U25" s="2" t="s">
        <v>107</v>
      </c>
      <c r="V25" s="2" t="s">
        <v>166</v>
      </c>
      <c r="W25" s="2" t="s">
        <v>166</v>
      </c>
      <c r="X25" s="2" t="s">
        <v>37</v>
      </c>
      <c r="Y25" s="2" t="s">
        <v>37</v>
      </c>
      <c r="Z25" s="2" t="s">
        <v>37</v>
      </c>
      <c r="AA25" s="2" t="s">
        <v>42</v>
      </c>
      <c r="AB25" s="2" t="s">
        <v>65</v>
      </c>
      <c r="AC25" s="2" t="s">
        <v>57</v>
      </c>
      <c r="AD25" s="2" t="s">
        <v>31</v>
      </c>
      <c r="AE25" s="2" t="s">
        <v>30</v>
      </c>
      <c r="AF25" s="2" t="s">
        <v>31</v>
      </c>
      <c r="AG25" s="2" t="s">
        <v>37</v>
      </c>
      <c r="AH25" s="2"/>
      <c r="AI25" s="2"/>
    </row>
    <row r="26" spans="1:36" x14ac:dyDescent="0.2">
      <c r="A26" s="2" t="s">
        <v>285</v>
      </c>
      <c r="B26" s="2" t="s">
        <v>286</v>
      </c>
      <c r="C26" s="2" t="s">
        <v>287</v>
      </c>
      <c r="D26" s="2">
        <v>2024</v>
      </c>
      <c r="E26" s="2" t="s">
        <v>44</v>
      </c>
      <c r="F26" s="2" t="s">
        <v>288</v>
      </c>
      <c r="G26" s="2" t="s">
        <v>175</v>
      </c>
      <c r="H26" s="2" t="s">
        <v>31</v>
      </c>
      <c r="I26" s="2" t="s">
        <v>31</v>
      </c>
      <c r="J26" s="2" t="s">
        <v>157</v>
      </c>
      <c r="K26" s="2" t="s">
        <v>289</v>
      </c>
      <c r="L26" s="2" t="s">
        <v>290</v>
      </c>
      <c r="M26" s="2" t="s">
        <v>291</v>
      </c>
      <c r="N26" s="2" t="s">
        <v>35</v>
      </c>
      <c r="O26" s="2" t="s">
        <v>31</v>
      </c>
      <c r="P26" s="2" t="s">
        <v>30</v>
      </c>
      <c r="Q26" s="2" t="s">
        <v>30</v>
      </c>
      <c r="R26" s="2" t="s">
        <v>30</v>
      </c>
      <c r="S26" s="2" t="s">
        <v>31</v>
      </c>
      <c r="T26" s="2" t="s">
        <v>103</v>
      </c>
      <c r="U26" s="2" t="s">
        <v>292</v>
      </c>
      <c r="V26" s="2" t="s">
        <v>166</v>
      </c>
      <c r="W26" s="2" t="s">
        <v>50</v>
      </c>
      <c r="X26" s="2" t="s">
        <v>42</v>
      </c>
      <c r="Y26" s="2" t="s">
        <v>42</v>
      </c>
      <c r="Z26" s="2" t="s">
        <v>57</v>
      </c>
      <c r="AA26" s="2" t="s">
        <v>42</v>
      </c>
      <c r="AB26" s="2" t="s">
        <v>293</v>
      </c>
      <c r="AC26" s="2" t="s">
        <v>31</v>
      </c>
      <c r="AD26" s="2" t="s">
        <v>31</v>
      </c>
      <c r="AE26" s="2" t="s">
        <v>31</v>
      </c>
      <c r="AF26" s="2" t="s">
        <v>31</v>
      </c>
      <c r="AG26" s="2" t="s">
        <v>31</v>
      </c>
      <c r="AH26" s="2" t="s">
        <v>31</v>
      </c>
      <c r="AI26" s="2"/>
    </row>
    <row r="27" spans="1:36" x14ac:dyDescent="0.2">
      <c r="A27" s="2" t="s">
        <v>332</v>
      </c>
      <c r="B27" s="2" t="s">
        <v>333</v>
      </c>
      <c r="C27" s="2" t="s">
        <v>334</v>
      </c>
      <c r="D27" s="2">
        <v>2024</v>
      </c>
      <c r="E27" s="2" t="s">
        <v>335</v>
      </c>
      <c r="F27" s="2" t="s">
        <v>302</v>
      </c>
      <c r="G27" s="2" t="s">
        <v>336</v>
      </c>
      <c r="H27" s="2" t="s">
        <v>30</v>
      </c>
      <c r="I27" s="2" t="s">
        <v>31</v>
      </c>
      <c r="J27" s="2" t="s">
        <v>31</v>
      </c>
      <c r="K27" s="2" t="s">
        <v>31</v>
      </c>
      <c r="L27" s="2" t="s">
        <v>337</v>
      </c>
      <c r="M27" s="2" t="s">
        <v>338</v>
      </c>
      <c r="N27" s="2" t="s">
        <v>35</v>
      </c>
      <c r="O27" s="2" t="s">
        <v>31</v>
      </c>
      <c r="P27" s="2" t="s">
        <v>31</v>
      </c>
      <c r="Q27" s="2" t="s">
        <v>31</v>
      </c>
      <c r="R27" s="2" t="s">
        <v>31</v>
      </c>
      <c r="S27" s="2" t="s">
        <v>31</v>
      </c>
      <c r="T27" s="2" t="s">
        <v>30</v>
      </c>
      <c r="U27" s="2" t="s">
        <v>339</v>
      </c>
      <c r="V27" s="2" t="s">
        <v>37</v>
      </c>
      <c r="W27" s="2" t="s">
        <v>340</v>
      </c>
      <c r="X27" s="2" t="s">
        <v>308</v>
      </c>
      <c r="Y27" s="2" t="s">
        <v>308</v>
      </c>
      <c r="Z27" s="2" t="s">
        <v>330</v>
      </c>
      <c r="AA27" s="2" t="s">
        <v>42</v>
      </c>
      <c r="AB27" s="2" t="s">
        <v>166</v>
      </c>
      <c r="AC27" s="2" t="s">
        <v>31</v>
      </c>
      <c r="AD27" s="2" t="s">
        <v>31</v>
      </c>
      <c r="AE27" s="2" t="s">
        <v>31</v>
      </c>
      <c r="AF27" s="2" t="s">
        <v>31</v>
      </c>
      <c r="AG27" s="2" t="s">
        <v>31</v>
      </c>
      <c r="AH27" s="2" t="s">
        <v>31</v>
      </c>
      <c r="AI27" s="2" t="s">
        <v>37</v>
      </c>
    </row>
    <row r="28" spans="1:36" x14ac:dyDescent="0.2">
      <c r="A28" s="2" t="s">
        <v>367</v>
      </c>
      <c r="B28" s="2" t="s">
        <v>368</v>
      </c>
      <c r="C28" s="2" t="s">
        <v>370</v>
      </c>
      <c r="D28" s="2">
        <v>2024</v>
      </c>
      <c r="E28" s="2" t="s">
        <v>369</v>
      </c>
      <c r="F28" s="2" t="s">
        <v>36</v>
      </c>
      <c r="G28" s="2"/>
      <c r="H28" s="2" t="s">
        <v>30</v>
      </c>
      <c r="I28" s="2" t="s">
        <v>31</v>
      </c>
      <c r="J28" s="2" t="s">
        <v>31</v>
      </c>
      <c r="K28" s="2" t="s">
        <v>31</v>
      </c>
      <c r="L28" s="2" t="s">
        <v>396</v>
      </c>
      <c r="M28" s="2" t="s">
        <v>371</v>
      </c>
      <c r="N28" s="2" t="s">
        <v>37</v>
      </c>
      <c r="O28" s="2" t="s">
        <v>31</v>
      </c>
      <c r="P28" s="2" t="s">
        <v>30</v>
      </c>
      <c r="Q28" s="2" t="s">
        <v>31</v>
      </c>
      <c r="R28" s="2" t="s">
        <v>31</v>
      </c>
      <c r="S28" s="2" t="s">
        <v>30</v>
      </c>
      <c r="T28" s="2" t="s">
        <v>31</v>
      </c>
      <c r="U28" s="2" t="s">
        <v>372</v>
      </c>
      <c r="V28" s="2" t="s">
        <v>373</v>
      </c>
      <c r="W28" s="2" t="s">
        <v>225</v>
      </c>
      <c r="X28" s="2" t="s">
        <v>303</v>
      </c>
      <c r="Y28" s="2" t="s">
        <v>303</v>
      </c>
      <c r="Z28" s="2" t="s">
        <v>57</v>
      </c>
      <c r="AA28" s="2" t="s">
        <v>57</v>
      </c>
      <c r="AB28" s="2" t="s">
        <v>65</v>
      </c>
      <c r="AC28" s="2" t="s">
        <v>374</v>
      </c>
      <c r="AD28" s="2" t="s">
        <v>30</v>
      </c>
      <c r="AE28" s="2" t="s">
        <v>31</v>
      </c>
      <c r="AF28" s="2" t="s">
        <v>31</v>
      </c>
      <c r="AG28" s="2" t="s">
        <v>31</v>
      </c>
      <c r="AH28" s="2" t="s">
        <v>30</v>
      </c>
      <c r="AI28" s="2"/>
    </row>
    <row r="29" spans="1:36" x14ac:dyDescent="0.2">
      <c r="A29" s="2" t="s">
        <v>375</v>
      </c>
      <c r="B29" s="2" t="s">
        <v>376</v>
      </c>
      <c r="C29" s="2" t="s">
        <v>377</v>
      </c>
      <c r="D29" s="2">
        <v>2024</v>
      </c>
      <c r="E29" s="2" t="s">
        <v>335</v>
      </c>
      <c r="F29" s="2" t="s">
        <v>212</v>
      </c>
      <c r="G29" s="2"/>
      <c r="H29" s="2" t="s">
        <v>31</v>
      </c>
      <c r="I29" s="2" t="s">
        <v>31</v>
      </c>
      <c r="J29" s="2" t="s">
        <v>31</v>
      </c>
      <c r="K29" s="2" t="s">
        <v>31</v>
      </c>
      <c r="L29" s="2" t="s">
        <v>172</v>
      </c>
      <c r="M29" s="2" t="s">
        <v>378</v>
      </c>
      <c r="N29" s="2" t="s">
        <v>35</v>
      </c>
      <c r="O29" s="2" t="s">
        <v>30</v>
      </c>
      <c r="P29" s="2" t="s">
        <v>30</v>
      </c>
      <c r="Q29" s="2" t="s">
        <v>379</v>
      </c>
      <c r="R29" s="2" t="s">
        <v>31</v>
      </c>
      <c r="S29" s="2" t="s">
        <v>31</v>
      </c>
      <c r="T29" s="2" t="s">
        <v>31</v>
      </c>
      <c r="U29" s="2" t="s">
        <v>212</v>
      </c>
      <c r="V29" s="2" t="s">
        <v>397</v>
      </c>
      <c r="W29" s="2" t="s">
        <v>380</v>
      </c>
      <c r="X29" s="2" t="s">
        <v>63</v>
      </c>
      <c r="Y29" s="2" t="s">
        <v>303</v>
      </c>
      <c r="Z29" s="2" t="s">
        <v>42</v>
      </c>
      <c r="AA29" s="2" t="s">
        <v>57</v>
      </c>
      <c r="AB29" s="2" t="s">
        <v>65</v>
      </c>
      <c r="AC29" s="2" t="s">
        <v>31</v>
      </c>
      <c r="AD29" s="2" t="s">
        <v>30</v>
      </c>
      <c r="AE29" s="2" t="s">
        <v>31</v>
      </c>
      <c r="AF29" s="2" t="s">
        <v>30</v>
      </c>
      <c r="AG29" s="2" t="s">
        <v>31</v>
      </c>
      <c r="AH29" s="2" t="s">
        <v>31</v>
      </c>
      <c r="AI29" s="2" t="s">
        <v>398</v>
      </c>
    </row>
    <row r="30" spans="1:36" x14ac:dyDescent="0.2">
      <c r="A30" s="2" t="s">
        <v>381</v>
      </c>
      <c r="B30" s="2" t="s">
        <v>382</v>
      </c>
      <c r="C30" s="2" t="s">
        <v>383</v>
      </c>
      <c r="D30" s="2">
        <v>2024</v>
      </c>
      <c r="E30" s="2" t="s">
        <v>304</v>
      </c>
      <c r="F30" s="2" t="s">
        <v>384</v>
      </c>
      <c r="G30" s="2" t="s">
        <v>385</v>
      </c>
      <c r="H30" s="2" t="s">
        <v>112</v>
      </c>
      <c r="I30" s="2" t="s">
        <v>31</v>
      </c>
      <c r="J30" s="2" t="s">
        <v>31</v>
      </c>
      <c r="K30" s="2" t="s">
        <v>31</v>
      </c>
      <c r="L30" s="2" t="s">
        <v>172</v>
      </c>
      <c r="M30" s="2" t="s">
        <v>399</v>
      </c>
      <c r="N30" s="2" t="s">
        <v>47</v>
      </c>
      <c r="O30" s="2" t="s">
        <v>386</v>
      </c>
      <c r="P30" s="2" t="s">
        <v>30</v>
      </c>
      <c r="Q30" s="2" t="s">
        <v>30</v>
      </c>
      <c r="R30" s="2" t="s">
        <v>31</v>
      </c>
      <c r="S30" s="2" t="s">
        <v>31</v>
      </c>
      <c r="T30" s="2" t="s">
        <v>31</v>
      </c>
      <c r="U30" s="2" t="s">
        <v>400</v>
      </c>
      <c r="V30" s="2" t="s">
        <v>401</v>
      </c>
      <c r="W30" s="2" t="s">
        <v>402</v>
      </c>
      <c r="X30" s="2" t="s">
        <v>63</v>
      </c>
      <c r="Y30" s="2" t="s">
        <v>63</v>
      </c>
      <c r="Z30" s="2" t="s">
        <v>136</v>
      </c>
      <c r="AA30" s="2" t="s">
        <v>42</v>
      </c>
      <c r="AB30" s="2" t="s">
        <v>140</v>
      </c>
      <c r="AC30" s="2" t="s">
        <v>31</v>
      </c>
      <c r="AD30" s="2" t="s">
        <v>403</v>
      </c>
      <c r="AE30" s="2" t="s">
        <v>31</v>
      </c>
      <c r="AF30" s="2" t="s">
        <v>31</v>
      </c>
      <c r="AG30" s="2" t="s">
        <v>31</v>
      </c>
      <c r="AH30" s="2" t="s">
        <v>31</v>
      </c>
      <c r="AI30" s="2" t="s">
        <v>404</v>
      </c>
    </row>
    <row r="31" spans="1:36" x14ac:dyDescent="0.2">
      <c r="A31" s="2" t="s">
        <v>387</v>
      </c>
      <c r="B31" s="2" t="s">
        <v>388</v>
      </c>
      <c r="C31" s="2" t="s">
        <v>389</v>
      </c>
      <c r="D31" s="2">
        <v>2024</v>
      </c>
      <c r="E31" s="2" t="s">
        <v>187</v>
      </c>
      <c r="F31" s="2" t="s">
        <v>390</v>
      </c>
      <c r="G31" s="2" t="s">
        <v>37</v>
      </c>
      <c r="H31" s="2" t="s">
        <v>31</v>
      </c>
      <c r="I31" s="2" t="s">
        <v>31</v>
      </c>
      <c r="J31" s="2" t="s">
        <v>31</v>
      </c>
      <c r="K31" s="2" t="s">
        <v>31</v>
      </c>
      <c r="L31" s="2" t="s">
        <v>172</v>
      </c>
      <c r="M31" s="2" t="s">
        <v>391</v>
      </c>
      <c r="N31" s="2" t="s">
        <v>47</v>
      </c>
      <c r="O31" s="2" t="s">
        <v>103</v>
      </c>
      <c r="P31" s="2" t="s">
        <v>30</v>
      </c>
      <c r="Q31" s="2" t="s">
        <v>30</v>
      </c>
      <c r="R31" s="2" t="s">
        <v>31</v>
      </c>
      <c r="S31" s="2" t="s">
        <v>31</v>
      </c>
      <c r="T31" s="2" t="s">
        <v>31</v>
      </c>
      <c r="U31" s="2" t="s">
        <v>111</v>
      </c>
      <c r="V31" s="2" t="s">
        <v>392</v>
      </c>
      <c r="W31" s="2" t="s">
        <v>393</v>
      </c>
      <c r="X31" s="2" t="s">
        <v>63</v>
      </c>
      <c r="Y31" s="2" t="s">
        <v>63</v>
      </c>
      <c r="Z31" s="2" t="s">
        <v>136</v>
      </c>
      <c r="AA31" s="2" t="s">
        <v>42</v>
      </c>
      <c r="AB31" s="2" t="s">
        <v>65</v>
      </c>
      <c r="AC31" s="2" t="s">
        <v>42</v>
      </c>
      <c r="AD31" s="2" t="s">
        <v>30</v>
      </c>
      <c r="AE31" s="2" t="s">
        <v>31</v>
      </c>
      <c r="AF31" s="2" t="s">
        <v>30</v>
      </c>
      <c r="AG31" s="2" t="s">
        <v>31</v>
      </c>
      <c r="AH31" s="2" t="s">
        <v>248</v>
      </c>
      <c r="AI31" s="2" t="s">
        <v>394</v>
      </c>
    </row>
    <row r="32" spans="1:36" x14ac:dyDescent="0.2">
      <c r="A32" s="2" t="s">
        <v>90</v>
      </c>
      <c r="B32" s="3" t="s">
        <v>28</v>
      </c>
      <c r="C32" s="2" t="s">
        <v>29</v>
      </c>
      <c r="D32" s="2">
        <v>2025</v>
      </c>
      <c r="E32" s="2" t="s">
        <v>44</v>
      </c>
      <c r="F32" s="2" t="s">
        <v>36</v>
      </c>
      <c r="G32" s="2" t="s">
        <v>84</v>
      </c>
      <c r="H32" s="2" t="s">
        <v>30</v>
      </c>
      <c r="I32" s="2" t="s">
        <v>31</v>
      </c>
      <c r="J32" s="2" t="s">
        <v>30</v>
      </c>
      <c r="K32" s="2" t="s">
        <v>31</v>
      </c>
      <c r="L32" s="2" t="s">
        <v>172</v>
      </c>
      <c r="M32" s="2" t="s">
        <v>34</v>
      </c>
      <c r="N32" s="2" t="s">
        <v>35</v>
      </c>
      <c r="O32" s="2" t="s">
        <v>30</v>
      </c>
      <c r="P32" s="2" t="s">
        <v>30</v>
      </c>
      <c r="Q32" s="2" t="s">
        <v>30</v>
      </c>
      <c r="R32" s="2" t="s">
        <v>31</v>
      </c>
      <c r="S32" s="2" t="s">
        <v>31</v>
      </c>
      <c r="T32" s="2" t="s">
        <v>37</v>
      </c>
      <c r="U32" s="2" t="s">
        <v>36</v>
      </c>
      <c r="V32" s="2" t="s">
        <v>40</v>
      </c>
      <c r="W32" s="2" t="s">
        <v>37</v>
      </c>
      <c r="X32" s="2" t="s">
        <v>63</v>
      </c>
      <c r="Y32" s="2" t="s">
        <v>74</v>
      </c>
      <c r="Z32" s="2" t="s">
        <v>42</v>
      </c>
      <c r="AA32" s="2" t="s">
        <v>75</v>
      </c>
      <c r="AB32" s="2" t="s">
        <v>72</v>
      </c>
      <c r="AC32" s="2" t="s">
        <v>42</v>
      </c>
      <c r="AD32" s="2" t="s">
        <v>30</v>
      </c>
      <c r="AE32" s="2" t="s">
        <v>56</v>
      </c>
      <c r="AF32" s="2" t="s">
        <v>56</v>
      </c>
      <c r="AG32" s="2" t="s">
        <v>37</v>
      </c>
      <c r="AH32" s="2" t="s">
        <v>41</v>
      </c>
      <c r="AI32" s="2" t="s">
        <v>87</v>
      </c>
      <c r="AJ32" s="1" t="s">
        <v>89</v>
      </c>
    </row>
    <row r="33" spans="1:35" x14ac:dyDescent="0.2">
      <c r="A33" s="2" t="s">
        <v>411</v>
      </c>
      <c r="B33" s="3" t="s">
        <v>410</v>
      </c>
      <c r="C33" s="2" t="s">
        <v>78</v>
      </c>
      <c r="D33" s="2">
        <v>2025</v>
      </c>
      <c r="E33" s="2" t="s">
        <v>44</v>
      </c>
      <c r="F33" s="2"/>
      <c r="G33" s="2"/>
      <c r="H33" s="2" t="s">
        <v>31</v>
      </c>
      <c r="I33" s="2" t="s">
        <v>31</v>
      </c>
      <c r="J33" s="2" t="s">
        <v>30</v>
      </c>
      <c r="K33" s="2" t="s">
        <v>31</v>
      </c>
      <c r="L33" s="2" t="s">
        <v>172</v>
      </c>
      <c r="M33" s="2" t="s">
        <v>413</v>
      </c>
      <c r="N33" s="2" t="s">
        <v>35</v>
      </c>
      <c r="O33" s="2" t="s">
        <v>31</v>
      </c>
      <c r="P33" s="2" t="s">
        <v>30</v>
      </c>
      <c r="Q33" s="2" t="s">
        <v>31</v>
      </c>
      <c r="R33" s="2" t="s">
        <v>31</v>
      </c>
      <c r="S33" s="2" t="s">
        <v>31</v>
      </c>
      <c r="T33" s="2" t="s">
        <v>31</v>
      </c>
      <c r="U33" s="2" t="s">
        <v>70</v>
      </c>
      <c r="V33" s="2" t="s">
        <v>412</v>
      </c>
      <c r="W33" s="2" t="s">
        <v>79</v>
      </c>
      <c r="X33" s="2" t="s">
        <v>63</v>
      </c>
      <c r="Y33" s="2" t="s">
        <v>74</v>
      </c>
      <c r="Z33" s="2" t="s">
        <v>57</v>
      </c>
      <c r="AA33" s="2" t="s">
        <v>42</v>
      </c>
      <c r="AB33" s="2" t="s">
        <v>65</v>
      </c>
      <c r="AC33" s="2" t="s">
        <v>57</v>
      </c>
      <c r="AD33" s="2" t="s">
        <v>30</v>
      </c>
      <c r="AE33" s="2" t="s">
        <v>30</v>
      </c>
      <c r="AF33" s="2" t="s">
        <v>30</v>
      </c>
      <c r="AG33" s="2" t="s">
        <v>37</v>
      </c>
      <c r="AH33" s="2" t="s">
        <v>37</v>
      </c>
      <c r="AI33" s="2"/>
    </row>
  </sheetData>
  <autoFilter ref="A2:AJ2" xr:uid="{1D8E830F-41F7-664E-88DC-DEA4EBB4AC50}">
    <sortState xmlns:xlrd2="http://schemas.microsoft.com/office/spreadsheetml/2017/richdata2" ref="A3:AJ33">
      <sortCondition ref="D2:D33"/>
    </sortState>
  </autoFilter>
  <mergeCells count="5">
    <mergeCell ref="P1:T1"/>
    <mergeCell ref="H1:K1"/>
    <mergeCell ref="L1:O1"/>
    <mergeCell ref="B1:E1"/>
    <mergeCell ref="F1:G1"/>
  </mergeCells>
  <phoneticPr fontId="3" type="noConversion"/>
  <hyperlinks>
    <hyperlink ref="B32" r:id="rId1" xr:uid="{9699B843-E144-4541-A876-A8E860777FE9}"/>
    <hyperlink ref="B22" r:id="rId2" xr:uid="{B4EF28BF-2077-4BB8-A4C2-8A203F4782DF}"/>
    <hyperlink ref="B33" r:id="rId3" xr:uid="{1C3E2FF0-42A0-4740-AB33-127B73A55454}"/>
    <hyperlink ref="B12" r:id="rId4" xr:uid="{406AA9D0-918C-7E45-B1FF-473F8339CEF1}"/>
    <hyperlink ref="B7" r:id="rId5" xr:uid="{F0D4A2DE-9AC8-BE48-85F0-1EE408AFAB93}"/>
    <hyperlink ref="B19" r:id="rId6" xr:uid="{9791290A-A32A-0D4A-B65D-0F34FE306503}"/>
    <hyperlink ref="B5" r:id="rId7" xr:uid="{20BEA5D9-607F-DD49-9A52-D3FE705D6F37}"/>
    <hyperlink ref="B3" r:id="rId8" xr:uid="{D92F96D6-64DA-6547-96A0-A315FA44833A}"/>
  </hyperlinks>
  <pageMargins left="0.7" right="0.7" top="0.75" bottom="0.75" header="0.3" footer="0.3"/>
  <pageSetup paperSize="9" orientation="portrait" horizontalDpi="0" verticalDpi="0"/>
</worksheet>
</file>

<file path=docProps/app.xml><?xml version="1.0" encoding="utf-8"?>
<Properties xmlns="http://schemas.openxmlformats.org/officeDocument/2006/extended-properties" xmlns:vt="http://schemas.openxmlformats.org/officeDocument/2006/docPropsVTypes">
  <TotalTime>0</TotalTime>
  <Application>Microsoft Macintosh Excel</Application>
  <DocSecurity>0</DocSecurity>
  <ScaleCrop>false</ScaleCrop>
  <HeadingPairs>
    <vt:vector size="2" baseType="variant">
      <vt:variant>
        <vt:lpstr>Feuilles de calcul</vt:lpstr>
      </vt:variant>
      <vt:variant>
        <vt:i4>2</vt:i4>
      </vt:variant>
    </vt:vector>
  </HeadingPairs>
  <TitlesOfParts>
    <vt:vector size="2" baseType="lpstr">
      <vt:lpstr>Feuil2</vt:lpstr>
      <vt:lpstr>Use Case Review</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Gabriel Magnaval</dc:creator>
  <cp:lastModifiedBy>Gabriel Magnaval</cp:lastModifiedBy>
  <dcterms:created xsi:type="dcterms:W3CDTF">2025-09-19T08:01:33Z</dcterms:created>
  <dcterms:modified xsi:type="dcterms:W3CDTF">2026-03-10T09:30:50Z</dcterms:modified>
</cp:coreProperties>
</file>